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ердловский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<sst xmlns="http://schemas.openxmlformats.org/spreadsheetml/2006/main" count="522" uniqueCount="236">
  <si>
    <t xml:space="preserve">Приложение № 4 к постановлению администрации Свердловского района                                                                     от "26"мая 2021 года № 410</t>
  </si>
  <si>
    <t xml:space="preserve">ПЛАН-ГРАФИК</t>
  </si>
  <si>
    <t xml:space="preserve">подготовки объектов жилищно-коммунального хозяйства и топливно-энергетического комплекса                                                                                   </t>
  </si>
  <si>
    <t xml:space="preserve">Свердловского  района к отопительному сезону 2021-2022 годов</t>
  </si>
  <si>
    <t xml:space="preserve">№ п/п</t>
  </si>
  <si>
    <t xml:space="preserve">Наименование мероприятий</t>
  </si>
  <si>
    <t xml:space="preserve">Ед.         изм.</t>
  </si>
  <si>
    <t xml:space="preserve">Кол-во</t>
  </si>
  <si>
    <t xml:space="preserve">Стоимость тыс.руб.</t>
  </si>
  <si>
    <t xml:space="preserve">Сроки исполнения</t>
  </si>
  <si>
    <t xml:space="preserve">Финансирование, тыс.руб.</t>
  </si>
  <si>
    <t xml:space="preserve">Ответственный исполнитель</t>
  </si>
  <si>
    <t xml:space="preserve">Начало</t>
  </si>
  <si>
    <t xml:space="preserve">Окончание</t>
  </si>
  <si>
    <t xml:space="preserve">Районный бюджет</t>
  </si>
  <si>
    <t xml:space="preserve">Собственные средства</t>
  </si>
  <si>
    <t xml:space="preserve">Бюджет сельских поселений</t>
  </si>
  <si>
    <t xml:space="preserve">I. Организационные мероприятия</t>
  </si>
  <si>
    <t xml:space="preserve">Подготовка  НПА по  прохождению    отопительного сезона 2021 - 2022 гг. </t>
  </si>
  <si>
    <t xml:space="preserve">шт.</t>
  </si>
  <si>
    <t xml:space="preserve">май</t>
  </si>
  <si>
    <t xml:space="preserve">Отдел архитектуры, строительства и ЖКХ администрации Свердловского района</t>
  </si>
  <si>
    <t xml:space="preserve">Получение паспорта готовности муниципального образования</t>
  </si>
  <si>
    <t xml:space="preserve">ноябрь</t>
  </si>
  <si>
    <t xml:space="preserve">Организация совещаний по вопросам подготовки жилищно-коммунального хозяйства к работе в осенне-зимний период 2021-2022 года с участием всех заинтересованных служб</t>
  </si>
  <si>
    <t xml:space="preserve">Контроль за выполнением плана-графика подготовки объектов ЖКХ Свердловского района к работе в осенне-зимний период предприятиями жилищно-коммунального комплекса района</t>
  </si>
  <si>
    <t xml:space="preserve">Заместитель главы администрации Свердловского района по строительству и ЖКХ А.Ю. Волков</t>
  </si>
  <si>
    <t xml:space="preserve">II. Подготовка жилищного фонда</t>
  </si>
  <si>
    <t xml:space="preserve">Многоквартирные жилые дома </t>
  </si>
  <si>
    <t xml:space="preserve">сентябрь</t>
  </si>
  <si>
    <t xml:space="preserve">УК ООО "Жилсервис Змиевка", собственники жилых помещений (по согласованию)</t>
  </si>
  <si>
    <t xml:space="preserve">1.1.</t>
  </si>
  <si>
    <t xml:space="preserve">Регулярное проведение проверок  технического  состояния общего имущества</t>
  </si>
  <si>
    <t xml:space="preserve">ед.</t>
  </si>
  <si>
    <t xml:space="preserve">в течении года</t>
  </si>
  <si>
    <t xml:space="preserve">Промывка канализационных сетей</t>
  </si>
  <si>
    <t xml:space="preserve">мп</t>
  </si>
  <si>
    <t xml:space="preserve">Промывка инженерных сетей отопления</t>
  </si>
  <si>
    <t xml:space="preserve">Проведение технического осмотра дымовых и вентиляционных каналов перед и в конце отопительного сезона</t>
  </si>
  <si>
    <t xml:space="preserve">Техническое обслуживание газопроводов общедомовых по договору с АО « Газпром газораспределение Орел»</t>
  </si>
  <si>
    <t xml:space="preserve">1 раз в год</t>
  </si>
  <si>
    <t xml:space="preserve">Покраска газопроводов , относящихся к общему имуществу</t>
  </si>
  <si>
    <t xml:space="preserve">май 2021</t>
  </si>
  <si>
    <t xml:space="preserve">июнь 2021</t>
  </si>
  <si>
    <t xml:space="preserve">Ремонт защитных козырьков над подъездами</t>
  </si>
  <si>
    <t xml:space="preserve">Ремонт входных дверей</t>
  </si>
  <si>
    <t xml:space="preserve">Ремонт цокольной части</t>
  </si>
  <si>
    <t xml:space="preserve">Ремонт дымоходов, вентканалов</t>
  </si>
  <si>
    <t xml:space="preserve">Ремонт выгребных ям</t>
  </si>
  <si>
    <t xml:space="preserve">Ремонт мягкой кровли</t>
  </si>
  <si>
    <t xml:space="preserve">м2</t>
  </si>
  <si>
    <t xml:space="preserve">1.13</t>
  </si>
  <si>
    <t xml:space="preserve">Выборочный ремонт кровли шиферной и из металлопрофиля</t>
  </si>
  <si>
    <t xml:space="preserve">1.14</t>
  </si>
  <si>
    <t xml:space="preserve">Ремонт внутридомовых сетей канализации</t>
  </si>
  <si>
    <t xml:space="preserve">в течении года </t>
  </si>
  <si>
    <t xml:space="preserve">1.15</t>
  </si>
  <si>
    <t xml:space="preserve">Ремонт внутридомовых сетей водопровода</t>
  </si>
  <si>
    <t xml:space="preserve">1.16</t>
  </si>
  <si>
    <t xml:space="preserve">Ремонт подвальных помещений</t>
  </si>
  <si>
    <t xml:space="preserve">1.17</t>
  </si>
  <si>
    <t xml:space="preserve">Ремонт поручней при входе в подъезды</t>
  </si>
  <si>
    <t xml:space="preserve">1.18</t>
  </si>
  <si>
    <t xml:space="preserve">Покраска цоколя, нижней части фасада</t>
  </si>
  <si>
    <t xml:space="preserve">1.19</t>
  </si>
  <si>
    <t xml:space="preserve">Частичный ремонт фасада</t>
  </si>
  <si>
    <t xml:space="preserve">1.20</t>
  </si>
  <si>
    <t xml:space="preserve">Ремонт канализационных колодцев</t>
  </si>
  <si>
    <t xml:space="preserve">1.21</t>
  </si>
  <si>
    <t xml:space="preserve">Спиливание аварийных деревьев</t>
  </si>
  <si>
    <t xml:space="preserve">1.22</t>
  </si>
  <si>
    <t xml:space="preserve">Ремонт отмостки</t>
  </si>
  <si>
    <t xml:space="preserve">1.23</t>
  </si>
  <si>
    <t xml:space="preserve">Ремонт входов в подъезды, порожков</t>
  </si>
  <si>
    <t xml:space="preserve">1.24</t>
  </si>
  <si>
    <t xml:space="preserve">Ревизия водопроводной сети в МКД</t>
  </si>
  <si>
    <t xml:space="preserve">1.25</t>
  </si>
  <si>
    <t xml:space="preserve">Обустройство придомовых территорий</t>
  </si>
  <si>
    <t xml:space="preserve">1.26</t>
  </si>
  <si>
    <t xml:space="preserve">Ремонт подъездов</t>
  </si>
  <si>
    <t xml:space="preserve">Итого </t>
  </si>
  <si>
    <t xml:space="preserve">Итого по разделу II</t>
  </si>
  <si>
    <t xml:space="preserve">III. Подготовка котельных и тепловых сетей</t>
  </si>
  <si>
    <t xml:space="preserve">МУП "Свердловский"</t>
  </si>
  <si>
    <t xml:space="preserve">1.</t>
  </si>
  <si>
    <t xml:space="preserve">Котельная по ул. Молодежной в пгт. Змиевка</t>
  </si>
  <si>
    <t xml:space="preserve">Директор МУП "Свердловский"</t>
  </si>
  <si>
    <t xml:space="preserve">Поверка сигнализаторов, манометров</t>
  </si>
  <si>
    <t xml:space="preserve">Приобретение и установка клапана отсечки газа</t>
  </si>
  <si>
    <t xml:space="preserve">Приобретение и установка контроллера телеметрии</t>
  </si>
  <si>
    <t xml:space="preserve">Приобретение и замена секций котла - передняя стенка</t>
  </si>
  <si>
    <t xml:space="preserve">Приобретение и замена секций - средняя</t>
  </si>
  <si>
    <t xml:space="preserve">Замена электропроводки</t>
  </si>
  <si>
    <t xml:space="preserve">Приобретение и установка автоматики САБК</t>
  </si>
  <si>
    <t xml:space="preserve">Приобретение и установка обратного клапана  - байпаса</t>
  </si>
  <si>
    <t xml:space="preserve">Ремонт помещения снаружи и внутри</t>
  </si>
  <si>
    <t xml:space="preserve">Обучение персонала</t>
  </si>
  <si>
    <t xml:space="preserve">Испытание средств защиты</t>
  </si>
  <si>
    <t xml:space="preserve">ИТОГО</t>
  </si>
  <si>
    <t xml:space="preserve">2.</t>
  </si>
  <si>
    <t xml:space="preserve">Котельная по ул. Кирова в пгт. Змиевка</t>
  </si>
  <si>
    <t xml:space="preserve">Директор МУП "Свердловский" </t>
  </si>
  <si>
    <t xml:space="preserve">Приобретение котла ИШМА</t>
  </si>
  <si>
    <t xml:space="preserve">Ремонт помещения снаружи</t>
  </si>
  <si>
    <t xml:space="preserve">Приобретение и установка взрывного клапана</t>
  </si>
  <si>
    <t xml:space="preserve">шт</t>
  </si>
  <si>
    <t xml:space="preserve">Итого по разделу III</t>
  </si>
  <si>
    <t xml:space="preserve">IV. Подготовка водопроводно-канализационного хозяйства</t>
  </si>
  <si>
    <t xml:space="preserve">Водоснабжение</t>
  </si>
  <si>
    <t xml:space="preserve">МУП "Коммунальщик", МУП "Свердловский"</t>
  </si>
  <si>
    <t xml:space="preserve">Замена подставок под пожарные гидранты (тройники, чугун)</t>
  </si>
  <si>
    <t xml:space="preserve">Ремонт автоматики</t>
  </si>
  <si>
    <t xml:space="preserve">Замена тросов</t>
  </si>
  <si>
    <t xml:space="preserve">м</t>
  </si>
  <si>
    <t xml:space="preserve">Замена насосов</t>
  </si>
  <si>
    <t xml:space="preserve">Итого водоснабжение</t>
  </si>
  <si>
    <t xml:space="preserve">Водоотведение</t>
  </si>
  <si>
    <t xml:space="preserve">МУП "Коммунальщик"</t>
  </si>
  <si>
    <t xml:space="preserve">Директор МУП "Коммунальщик"</t>
  </si>
  <si>
    <t xml:space="preserve">Ревизия системы водоотведения</t>
  </si>
  <si>
    <t xml:space="preserve">Итого водоотведение</t>
  </si>
  <si>
    <t xml:space="preserve">Итого по разделу IV</t>
  </si>
  <si>
    <t xml:space="preserve">V. Подготовка объектов социальной сферы</t>
  </si>
  <si>
    <t xml:space="preserve">Учреждения образования</t>
  </si>
  <si>
    <t xml:space="preserve">Обучение ответственных лиц по всем учреждениям образования</t>
  </si>
  <si>
    <t xml:space="preserve">август 21</t>
  </si>
  <si>
    <t xml:space="preserve">Директора учреждений (по согласованию)</t>
  </si>
  <si>
    <t xml:space="preserve">МБОУ "Змиевский лицей"</t>
  </si>
  <si>
    <t xml:space="preserve">Директор МБОУ "Змиевский лицей" (по согласованию)</t>
  </si>
  <si>
    <t xml:space="preserve">Косметический ремонт котельной</t>
  </si>
  <si>
    <t xml:space="preserve">май 21</t>
  </si>
  <si>
    <t xml:space="preserve">Поверка приборов учета</t>
  </si>
  <si>
    <t xml:space="preserve">июнь 21</t>
  </si>
  <si>
    <t xml:space="preserve">Проведение электроизмерительных работ</t>
  </si>
  <si>
    <t xml:space="preserve">Частичный ремонт стены котельной</t>
  </si>
  <si>
    <t xml:space="preserve">Приобретение подпиточного насоса на 50</t>
  </si>
  <si>
    <t xml:space="preserve">Приобретение накопительного бака на 1000 л</t>
  </si>
  <si>
    <t xml:space="preserve">май21</t>
  </si>
  <si>
    <t xml:space="preserve">Приобретение резиновых ковриков</t>
  </si>
  <si>
    <t xml:space="preserve">Приобретение предохранительного клапана</t>
  </si>
  <si>
    <t xml:space="preserve">июль 21</t>
  </si>
  <si>
    <t xml:space="preserve">Приобретение соли для химводочистки</t>
  </si>
  <si>
    <t xml:space="preserve">меш.</t>
  </si>
  <si>
    <t xml:space="preserve">Поверка дымоходов и вентканалов</t>
  </si>
  <si>
    <t xml:space="preserve">МБОУ "Змиевская СОШ"</t>
  </si>
  <si>
    <t xml:space="preserve">Директор МБОУ "Змиевская СОШ" (по согласованию)</t>
  </si>
  <si>
    <t xml:space="preserve">Замена химочистки</t>
  </si>
  <si>
    <t xml:space="preserve">Проверка дымоходов и вентканалов</t>
  </si>
  <si>
    <t xml:space="preserve">МБОУ "Куракинская СОШ"</t>
  </si>
  <si>
    <t xml:space="preserve">Директор МБОУ "Куракинская СОШ" (по согласованию)</t>
  </si>
  <si>
    <t xml:space="preserve">Приобретение и установка циркуляционного насоса</t>
  </si>
  <si>
    <t xml:space="preserve">МБОУ "Змиевский детский сад комбинированного вида №1"</t>
  </si>
  <si>
    <t xml:space="preserve">Директор МБОУ "Змиевский детский сад комбинированного вида №1" (по согласованию)</t>
  </si>
  <si>
    <t xml:space="preserve">Поверка приборов учета (включая филиалы)</t>
  </si>
  <si>
    <t xml:space="preserve">Наладка химочистки</t>
  </si>
  <si>
    <t xml:space="preserve">Замена циркуляционного насоса</t>
  </si>
  <si>
    <t xml:space="preserve">Приобретение газоонализатора</t>
  </si>
  <si>
    <t xml:space="preserve">Поверка дымоходов и вентканалов (включая филиалы)</t>
  </si>
  <si>
    <t xml:space="preserve">Борисоглебовский филиал МБОУ "Куракинская СОШ</t>
  </si>
  <si>
    <t xml:space="preserve">Директор Борисоглебовского филиала МБОУ "Куракинская СОШ" (по согласованию)</t>
  </si>
  <si>
    <t xml:space="preserve">Замена электронасоса</t>
  </si>
  <si>
    <t xml:space="preserve">Косметический  ремонт</t>
  </si>
  <si>
    <t xml:space="preserve">кг</t>
  </si>
  <si>
    <t xml:space="preserve">МБОУ "Богодуховская СОШ"</t>
  </si>
  <si>
    <t xml:space="preserve">Директор МБОУ "Богодуховская СОШ" (по согласованию)</t>
  </si>
  <si>
    <t xml:space="preserve">Поверка прибора учета</t>
  </si>
  <si>
    <t xml:space="preserve">Текущая замена кранов системы отопления</t>
  </si>
  <si>
    <t xml:space="preserve">Электроизмерительные работы</t>
  </si>
  <si>
    <t xml:space="preserve">Первомайский филиал МБОУ "Змиевская СОШ"</t>
  </si>
  <si>
    <t xml:space="preserve">Директор Первомайского филиала МБОУ "Змиевская СОШ" (по согласованию)</t>
  </si>
  <si>
    <t xml:space="preserve">Приобретение и  замена теплообменника "Хопер 50"</t>
  </si>
  <si>
    <t xml:space="preserve">Приобретение и замена отопительного котла "Хопер 50"</t>
  </si>
  <si>
    <t xml:space="preserve">Приобретение насоса UPS 50-180 F</t>
  </si>
  <si>
    <t xml:space="preserve">МБОУ "Хотетовская ООШ"</t>
  </si>
  <si>
    <t xml:space="preserve">Директор МБОУ "Хотетовская ООШ" (по согласованию)</t>
  </si>
  <si>
    <t xml:space="preserve">запорная арматура</t>
  </si>
  <si>
    <t xml:space="preserve">МБОУ "Новопетровская СОШ"</t>
  </si>
  <si>
    <t xml:space="preserve">Директор МБОУ "Новопетровская СОШ" (по согласованию)</t>
  </si>
  <si>
    <t xml:space="preserve">Замена задвижек</t>
  </si>
  <si>
    <t xml:space="preserve">МБОУ "Яковлевская ООШ"</t>
  </si>
  <si>
    <t xml:space="preserve">Директор МБОУ "Яковлевская ООШ" (по согласованию)</t>
  </si>
  <si>
    <t xml:space="preserve">Поверка измерительных приборов</t>
  </si>
  <si>
    <t xml:space="preserve">Приобретение циркуляционного насоса</t>
  </si>
  <si>
    <t xml:space="preserve">Приобретение задвижек</t>
  </si>
  <si>
    <t xml:space="preserve">июль21</t>
  </si>
  <si>
    <t xml:space="preserve">Установка РГУ</t>
  </si>
  <si>
    <t xml:space="preserve">Приобретение котла "Ишма 40"</t>
  </si>
  <si>
    <t xml:space="preserve">Приобретение термометров для котлов Хопер 100</t>
  </si>
  <si>
    <t xml:space="preserve">МБОУ "Плосковская ООШ"</t>
  </si>
  <si>
    <t xml:space="preserve">Директор МБОУ " Плосковская ООШ" (по согласованию)</t>
  </si>
  <si>
    <t xml:space="preserve">Проведение промышленной экспертизы газовых горелок</t>
  </si>
  <si>
    <t xml:space="preserve">Проведение промышленной безопасности ГРПШ</t>
  </si>
  <si>
    <t xml:space="preserve">МБДОУ "Змиевский детский сад комбинированного вида №1" Гостиновский филиал</t>
  </si>
  <si>
    <t xml:space="preserve">Директор Гостиновского филиала (по согласованию)</t>
  </si>
  <si>
    <t xml:space="preserve">Приобретение угля</t>
  </si>
  <si>
    <t xml:space="preserve">т</t>
  </si>
  <si>
    <t xml:space="preserve">МБОУ "Никольская СОШ"</t>
  </si>
  <si>
    <t xml:space="preserve">Директор МБОУ "Никольская СОШ" (по согласованию)</t>
  </si>
  <si>
    <t xml:space="preserve">Замена задвижек на воду</t>
  </si>
  <si>
    <t xml:space="preserve">Замена насоса</t>
  </si>
  <si>
    <t xml:space="preserve">сентябрь 21</t>
  </si>
  <si>
    <t xml:space="preserve">Итого учреждения образования</t>
  </si>
  <si>
    <t xml:space="preserve">Учреждения культуры</t>
  </si>
  <si>
    <t xml:space="preserve">МКУК "«ИСТОРИКО-КРАЕВЕДЧЕСКИЙ МУЗЕЙ СВЕРДЛОВСКОГО РАЙОНА»</t>
  </si>
  <si>
    <t xml:space="preserve">Директор МКУК "«ИСТОРИКО-КРАЕВЕДЧЕСКИЙ МУЗЕЙ СВЕРДЛОВСКОГО РАЙОНА» (по согласованию)</t>
  </si>
  <si>
    <t xml:space="preserve">Поверка сигнализаторов</t>
  </si>
  <si>
    <t xml:space="preserve">Проведение ВДПО электроизмерительных работ и проверке вентканалов</t>
  </si>
  <si>
    <t xml:space="preserve">МКУК «Центральная районная библиотека Свердловского района Орловской области»</t>
  </si>
  <si>
    <t xml:space="preserve">Директор МКУК «Центральная районная библиотека Свердловского района Орловской области» (по согласованию)</t>
  </si>
  <si>
    <t xml:space="preserve">Поверка сигнализатора, проверка дымохода и электроизмерительные работы</t>
  </si>
  <si>
    <t xml:space="preserve">Обучение ответственного за газовое хозяйство</t>
  </si>
  <si>
    <t xml:space="preserve">Техобслуживание УПНР</t>
  </si>
  <si>
    <t xml:space="preserve">Техобслуживание газовых кранов</t>
  </si>
  <si>
    <t xml:space="preserve">Техобслуживание пожарной сигнализации</t>
  </si>
  <si>
    <t xml:space="preserve">МБУ ДО «Змиевская детская школа искусств»</t>
  </si>
  <si>
    <t xml:space="preserve">Директор МБУ ДО «Змиевская детская школа искусств» (по согласованию)</t>
  </si>
  <si>
    <t xml:space="preserve">Замена котла</t>
  </si>
  <si>
    <t xml:space="preserve">Штукатурка и покраска внутренний стен</t>
  </si>
  <si>
    <t xml:space="preserve">Частичный ремонт водопровода </t>
  </si>
  <si>
    <t xml:space="preserve">Приобретение насоса</t>
  </si>
  <si>
    <t xml:space="preserve">Проверка сигнализаторов загазованности</t>
  </si>
  <si>
    <t xml:space="preserve">Установка блока телометрии</t>
  </si>
  <si>
    <t xml:space="preserve">Обучение операторов</t>
  </si>
  <si>
    <t xml:space="preserve">ед</t>
  </si>
  <si>
    <t xml:space="preserve">Приобретение соли для смягчения воды</t>
  </si>
  <si>
    <t xml:space="preserve">МБУК «КДЦ Богодуховского сельского поселения»  </t>
  </si>
  <si>
    <t xml:space="preserve">Директор МБУК «КДЦ Богодуховского сельского поселения»  (по согласованию)</t>
  </si>
  <si>
    <t xml:space="preserve">Приобретение пусковых кнопок на АГВ</t>
  </si>
  <si>
    <t xml:space="preserve">Приобретение газового счетчика</t>
  </si>
  <si>
    <t xml:space="preserve">Работы по установке газового счетчика</t>
  </si>
  <si>
    <t xml:space="preserve">Проведение технического осмотра дымовых и вентиляционных каналов</t>
  </si>
  <si>
    <t xml:space="preserve">Итого учреждения культуры</t>
  </si>
  <si>
    <t xml:space="preserve">Итого по разделу V.</t>
  </si>
  <si>
    <t xml:space="preserve">VI. Формирование запаса материально-технических ресурсов</t>
  </si>
  <si>
    <t xml:space="preserve">Управление образования, молодежи и спорта /ООО "Жилсервис Змиевка" (по согласованию)</t>
  </si>
  <si>
    <t xml:space="preserve">ВСЕГО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</si>
</sst>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D/M"/>
    <numFmt numFmtId="167" formatCode="DD/MM/YY"/>
    <numFmt numFmtId="168" formatCode="D/M/YY"/>
    <numFmt numFmtId="169" formatCode="#,##0.00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0"/>
      <color rgb="FF000000"/>
      <name val="Times New Roman"/>
      <family val="1"/>
      <charset val="1"/>
    </font>
    <font>
      <sz val="11"/>
      <color rgb="FF000000"/>
      <name val="&quot;Times New Roman&quot;"/>
      <family val="0"/>
      <charset val="1"/>
    </font>
    <font>
      <b val="true"/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0"/>
      <charset val="1"/>
    </font>
    <font>
      <b val="true"/>
      <sz val="10"/>
      <color rgb="FF000000"/>
      <name val="&quot;Times New Roman&quot;"/>
      <family val="0"/>
      <charset val="1"/>
    </font>
    <font>
      <b val="true"/>
      <sz val="14"/>
      <color rgb="FF000000"/>
      <name val="Times New Roman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FFFF99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5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5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6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6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5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6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2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6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6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6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5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7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4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5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5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3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5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3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4" activeCellId="0" sqref="K4"/>
    </sheetView>
  </sheetViews>
  <sheetFormatPr defaultRowHeight="15" zeroHeight="false" outlineLevelRow="0" outlineLevelCol="0"/>
  <cols>
    <col collapsed="false" customWidth="true" hidden="false" outlineLevel="0" max="1" min="1" style="0" width="4.97"/>
    <col collapsed="false" customWidth="true" hidden="false" outlineLevel="0" max="2" min="2" style="0" width="40.88"/>
    <col collapsed="false" customWidth="true" hidden="false" outlineLevel="0" max="3" min="3" style="0" width="5.7"/>
    <col collapsed="false" customWidth="true" hidden="false" outlineLevel="0" max="4" min="4" style="0" width="5.29"/>
    <col collapsed="false" customWidth="true" hidden="false" outlineLevel="0" max="5" min="5" style="0" width="12.29"/>
    <col collapsed="false" customWidth="true" hidden="false" outlineLevel="0" max="6" min="6" style="0" width="8.57"/>
    <col collapsed="false" customWidth="true" hidden="false" outlineLevel="0" max="7" min="7" style="0" width="10"/>
    <col collapsed="false" customWidth="true" hidden="false" outlineLevel="0" max="8" min="8" style="0" width="13.14"/>
    <col collapsed="false" customWidth="false" hidden="false" outlineLevel="0" max="9" min="9" style="0" width="11.57"/>
    <col collapsed="false" customWidth="true" hidden="false" outlineLevel="0" max="10" min="10" style="0" width="10.43"/>
    <col collapsed="false" customWidth="true" hidden="false" outlineLevel="0" max="11" min="11" style="0" width="30.7"/>
    <col collapsed="false" customWidth="true" hidden="false" outlineLevel="0" max="26" min="12" style="0" width="8"/>
    <col collapsed="false" customWidth="true" hidden="false" outlineLevel="0" max="1025" min="27" style="0" width="14.43"/>
  </cols>
  <sheetData>
    <row r="1" customFormat="false" ht="48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</row>
    <row r="2" customFormat="false" ht="12.7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3.5" hidden="false" customHeight="true" outlineLevel="0" collapsed="false">
      <c r="A3" s="3"/>
      <c r="B3" s="3"/>
      <c r="C3" s="3"/>
      <c r="D3" s="3"/>
      <c r="E3" s="1"/>
      <c r="F3" s="1"/>
      <c r="G3" s="1"/>
      <c r="H3" s="1"/>
      <c r="I3" s="1"/>
      <c r="J3" s="4"/>
      <c r="K3" s="5"/>
    </row>
    <row r="4" customFormat="false" ht="19.5" hidden="false" customHeight="true" outlineLevel="0" collapsed="false">
      <c r="A4" s="3"/>
      <c r="B4" s="3"/>
      <c r="C4" s="3"/>
      <c r="D4" s="3"/>
      <c r="E4" s="1"/>
      <c r="F4" s="1"/>
      <c r="G4" s="1"/>
      <c r="H4" s="1"/>
      <c r="I4" s="1"/>
      <c r="J4" s="4"/>
      <c r="K4" s="4"/>
    </row>
    <row r="5" customFormat="false" ht="14.25" hidden="false" customHeight="true" outlineLevel="0" collapsed="false">
      <c r="A5" s="3"/>
      <c r="B5" s="3"/>
      <c r="C5" s="3"/>
      <c r="D5" s="3"/>
      <c r="E5" s="1"/>
      <c r="F5" s="1"/>
      <c r="G5" s="1"/>
      <c r="H5" s="1"/>
      <c r="I5" s="1"/>
      <c r="J5" s="4"/>
      <c r="K5" s="6"/>
    </row>
    <row r="6" customFormat="false" ht="15" hidden="false" customHeight="true" outlineLevel="0" collapsed="false">
      <c r="A6" s="1"/>
      <c r="B6" s="1"/>
      <c r="C6" s="1"/>
      <c r="D6" s="1"/>
      <c r="E6" s="1"/>
      <c r="F6" s="7" t="s">
        <v>1</v>
      </c>
      <c r="G6" s="7"/>
      <c r="H6" s="7"/>
      <c r="I6" s="1"/>
      <c r="J6" s="1"/>
      <c r="K6" s="1"/>
    </row>
    <row r="7" customFormat="false" ht="13.5" hidden="false" customHeight="true" outlineLevel="0" collapsed="false">
      <c r="A7" s="8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customFormat="false" ht="13.5" hidden="false" customHeight="true" outlineLevel="0" collapsed="false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customFormat="false" ht="9.75" hidden="false" customHeight="true" outlineLevel="0" collapsed="false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customFormat="false" ht="18" hidden="false" customHeight="true" outlineLevel="0" collapsed="false">
      <c r="A10" s="10" t="s">
        <v>4</v>
      </c>
      <c r="B10" s="11" t="s">
        <v>5</v>
      </c>
      <c r="C10" s="11" t="s">
        <v>6</v>
      </c>
      <c r="D10" s="11" t="s">
        <v>7</v>
      </c>
      <c r="E10" s="11" t="s">
        <v>8</v>
      </c>
      <c r="F10" s="12" t="s">
        <v>9</v>
      </c>
      <c r="G10" s="12"/>
      <c r="H10" s="12" t="s">
        <v>10</v>
      </c>
      <c r="I10" s="12"/>
      <c r="J10" s="12"/>
      <c r="K10" s="13" t="s">
        <v>11</v>
      </c>
      <c r="L10" s="14"/>
      <c r="M10" s="15"/>
      <c r="N10" s="16"/>
    </row>
    <row r="11" customFormat="false" ht="18" hidden="false" customHeight="true" outlineLevel="0" collapsed="false">
      <c r="A11" s="10"/>
      <c r="B11" s="11"/>
      <c r="C11" s="11"/>
      <c r="D11" s="11"/>
      <c r="E11" s="11"/>
      <c r="F11" s="17"/>
      <c r="G11" s="17"/>
      <c r="H11" s="17"/>
      <c r="I11" s="17"/>
      <c r="J11" s="17"/>
      <c r="K11" s="13"/>
      <c r="L11" s="14"/>
      <c r="M11" s="15"/>
      <c r="N11" s="16"/>
    </row>
    <row r="12" customFormat="false" ht="39.75" hidden="false" customHeight="true" outlineLevel="0" collapsed="false">
      <c r="A12" s="10"/>
      <c r="B12" s="11"/>
      <c r="C12" s="11"/>
      <c r="D12" s="11"/>
      <c r="E12" s="11"/>
      <c r="F12" s="18" t="s">
        <v>12</v>
      </c>
      <c r="G12" s="18" t="s">
        <v>13</v>
      </c>
      <c r="H12" s="19" t="s">
        <v>14</v>
      </c>
      <c r="I12" s="19" t="s">
        <v>15</v>
      </c>
      <c r="J12" s="19" t="s">
        <v>16</v>
      </c>
      <c r="K12" s="13"/>
      <c r="L12" s="1"/>
      <c r="M12" s="1"/>
    </row>
    <row r="13" customFormat="false" ht="15" hidden="false" customHeight="true" outlineLevel="0" collapsed="false">
      <c r="A13" s="20" t="s">
        <v>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"/>
      <c r="M13" s="1"/>
    </row>
    <row r="14" customFormat="false" ht="51.75" hidden="false" customHeight="true" outlineLevel="0" collapsed="false">
      <c r="A14" s="21" t="n">
        <v>1</v>
      </c>
      <c r="B14" s="22" t="s">
        <v>18</v>
      </c>
      <c r="C14" s="23" t="s">
        <v>19</v>
      </c>
      <c r="D14" s="23" t="n">
        <v>1</v>
      </c>
      <c r="E14" s="24"/>
      <c r="F14" s="25" t="s">
        <v>20</v>
      </c>
      <c r="G14" s="25" t="s">
        <v>20</v>
      </c>
      <c r="H14" s="24" t="n">
        <v>0</v>
      </c>
      <c r="I14" s="24" t="n">
        <v>0</v>
      </c>
      <c r="J14" s="24" t="n">
        <v>0</v>
      </c>
      <c r="K14" s="26" t="s">
        <v>21</v>
      </c>
      <c r="L14" s="1"/>
      <c r="M14" s="1"/>
    </row>
    <row r="15" customFormat="false" ht="53.25" hidden="false" customHeight="true" outlineLevel="0" collapsed="false">
      <c r="A15" s="21" t="n">
        <v>2</v>
      </c>
      <c r="B15" s="27" t="s">
        <v>22</v>
      </c>
      <c r="C15" s="23" t="s">
        <v>19</v>
      </c>
      <c r="D15" s="23" t="n">
        <v>1</v>
      </c>
      <c r="E15" s="24"/>
      <c r="F15" s="25" t="s">
        <v>23</v>
      </c>
      <c r="G15" s="25" t="s">
        <v>23</v>
      </c>
      <c r="H15" s="24" t="n">
        <v>0</v>
      </c>
      <c r="I15" s="24" t="n">
        <v>0</v>
      </c>
      <c r="J15" s="24" t="n">
        <v>0</v>
      </c>
      <c r="K15" s="28" t="s">
        <v>21</v>
      </c>
      <c r="L15" s="1"/>
      <c r="M15" s="1"/>
    </row>
    <row r="16" customFormat="false" ht="58.5" hidden="false" customHeight="true" outlineLevel="0" collapsed="false">
      <c r="A16" s="21" t="n">
        <v>3</v>
      </c>
      <c r="B16" s="29" t="s">
        <v>24</v>
      </c>
      <c r="C16" s="23" t="s">
        <v>19</v>
      </c>
      <c r="D16" s="23" t="n">
        <v>6</v>
      </c>
      <c r="E16" s="24"/>
      <c r="F16" s="25" t="s">
        <v>20</v>
      </c>
      <c r="G16" s="25" t="s">
        <v>23</v>
      </c>
      <c r="H16" s="24" t="n">
        <v>0</v>
      </c>
      <c r="I16" s="24" t="n">
        <v>0</v>
      </c>
      <c r="J16" s="24" t="n">
        <v>0</v>
      </c>
      <c r="K16" s="30" t="s">
        <v>21</v>
      </c>
      <c r="L16" s="1"/>
      <c r="M16" s="1"/>
    </row>
    <row r="17" customFormat="false" ht="66" hidden="false" customHeight="true" outlineLevel="0" collapsed="false">
      <c r="A17" s="21" t="n">
        <v>4</v>
      </c>
      <c r="B17" s="29" t="s">
        <v>25</v>
      </c>
      <c r="C17" s="23" t="s">
        <v>19</v>
      </c>
      <c r="D17" s="23" t="n">
        <v>6</v>
      </c>
      <c r="E17" s="24"/>
      <c r="F17" s="25" t="s">
        <v>20</v>
      </c>
      <c r="G17" s="25" t="s">
        <v>23</v>
      </c>
      <c r="H17" s="24" t="n">
        <v>0</v>
      </c>
      <c r="I17" s="24" t="n">
        <v>0</v>
      </c>
      <c r="J17" s="24" t="n">
        <v>0</v>
      </c>
      <c r="K17" s="30" t="s">
        <v>26</v>
      </c>
      <c r="L17" s="1"/>
      <c r="M17" s="1"/>
    </row>
    <row r="18" customFormat="false" ht="13.5" hidden="false" customHeight="true" outlineLevel="0" collapsed="false">
      <c r="A18" s="31" t="s">
        <v>27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"/>
      <c r="M18" s="1"/>
    </row>
    <row r="19" customFormat="false" ht="37.5" hidden="false" customHeight="true" outlineLevel="0" collapsed="false">
      <c r="A19" s="32" t="n">
        <v>1</v>
      </c>
      <c r="B19" s="29" t="s">
        <v>28</v>
      </c>
      <c r="C19" s="25" t="s">
        <v>19</v>
      </c>
      <c r="D19" s="25" t="n">
        <v>74</v>
      </c>
      <c r="E19" s="24"/>
      <c r="F19" s="25" t="s">
        <v>20</v>
      </c>
      <c r="G19" s="25" t="s">
        <v>29</v>
      </c>
      <c r="H19" s="24"/>
      <c r="I19" s="24"/>
      <c r="J19" s="24"/>
      <c r="K19" s="33" t="s">
        <v>30</v>
      </c>
      <c r="L19" s="1"/>
      <c r="M19" s="1"/>
    </row>
    <row r="20" customFormat="false" ht="38.25" hidden="false" customHeight="true" outlineLevel="0" collapsed="false">
      <c r="A20" s="32" t="s">
        <v>31</v>
      </c>
      <c r="B20" s="29" t="s">
        <v>32</v>
      </c>
      <c r="C20" s="25" t="s">
        <v>33</v>
      </c>
      <c r="D20" s="25" t="n">
        <v>74</v>
      </c>
      <c r="E20" s="24" t="n">
        <v>111.5</v>
      </c>
      <c r="F20" s="33" t="s">
        <v>34</v>
      </c>
      <c r="G20" s="34" t="s">
        <v>34</v>
      </c>
      <c r="H20" s="24" t="n">
        <v>0</v>
      </c>
      <c r="I20" s="24" t="n">
        <v>111.5</v>
      </c>
      <c r="J20" s="24" t="n">
        <v>0</v>
      </c>
      <c r="K20" s="25"/>
      <c r="L20" s="1"/>
      <c r="M20" s="1"/>
    </row>
    <row r="21" customFormat="false" ht="12.75" hidden="false" customHeight="true" outlineLevel="0" collapsed="false">
      <c r="A21" s="35" t="n">
        <v>44228</v>
      </c>
      <c r="B21" s="36" t="s">
        <v>35</v>
      </c>
      <c r="C21" s="25" t="s">
        <v>36</v>
      </c>
      <c r="D21" s="25" t="n">
        <v>840</v>
      </c>
      <c r="E21" s="24" t="n">
        <v>10</v>
      </c>
      <c r="F21" s="37" t="n">
        <v>44378</v>
      </c>
      <c r="G21" s="37" t="n">
        <v>44378</v>
      </c>
      <c r="H21" s="24" t="n">
        <v>0</v>
      </c>
      <c r="I21" s="24" t="n">
        <v>10</v>
      </c>
      <c r="J21" s="24" t="n">
        <v>0</v>
      </c>
      <c r="K21" s="25"/>
      <c r="L21" s="1"/>
      <c r="M21" s="1"/>
    </row>
    <row r="22" customFormat="false" ht="12.75" hidden="false" customHeight="true" outlineLevel="0" collapsed="false">
      <c r="A22" s="35" t="n">
        <v>44256</v>
      </c>
      <c r="B22" s="36" t="s">
        <v>37</v>
      </c>
      <c r="C22" s="25" t="s">
        <v>36</v>
      </c>
      <c r="D22" s="25" t="n">
        <v>1620</v>
      </c>
      <c r="E22" s="24" t="n">
        <v>15</v>
      </c>
      <c r="F22" s="37" t="n">
        <v>44348</v>
      </c>
      <c r="G22" s="37" t="n">
        <v>44440</v>
      </c>
      <c r="H22" s="24" t="n">
        <v>0</v>
      </c>
      <c r="I22" s="24" t="n">
        <v>15</v>
      </c>
      <c r="J22" s="24" t="n">
        <v>0</v>
      </c>
      <c r="K22" s="25"/>
      <c r="L22" s="1"/>
      <c r="M22" s="1"/>
    </row>
    <row r="23" customFormat="false" ht="40.5" hidden="false" customHeight="true" outlineLevel="0" collapsed="false">
      <c r="A23" s="35" t="n">
        <v>44287</v>
      </c>
      <c r="B23" s="38" t="s">
        <v>38</v>
      </c>
      <c r="C23" s="25" t="s">
        <v>33</v>
      </c>
      <c r="D23" s="25" t="n">
        <v>74</v>
      </c>
      <c r="E23" s="24" t="n">
        <v>731.8</v>
      </c>
      <c r="F23" s="33" t="s">
        <v>34</v>
      </c>
      <c r="G23" s="33" t="s">
        <v>34</v>
      </c>
      <c r="H23" s="39" t="n">
        <v>0</v>
      </c>
      <c r="I23" s="24" t="n">
        <v>731.8</v>
      </c>
      <c r="J23" s="24" t="n">
        <v>0</v>
      </c>
      <c r="K23" s="25"/>
      <c r="L23" s="1"/>
      <c r="M23" s="1"/>
    </row>
    <row r="24" customFormat="false" ht="46.5" hidden="false" customHeight="true" outlineLevel="0" collapsed="false">
      <c r="A24" s="35" t="n">
        <v>44317</v>
      </c>
      <c r="B24" s="38" t="s">
        <v>39</v>
      </c>
      <c r="C24" s="25" t="s">
        <v>36</v>
      </c>
      <c r="D24" s="25" t="n">
        <v>6100</v>
      </c>
      <c r="E24" s="24" t="n">
        <v>88.8</v>
      </c>
      <c r="F24" s="25" t="s">
        <v>40</v>
      </c>
      <c r="G24" s="25"/>
      <c r="H24" s="24" t="n">
        <v>0</v>
      </c>
      <c r="I24" s="24" t="n">
        <v>88.8</v>
      </c>
      <c r="J24" s="24" t="n">
        <v>0</v>
      </c>
      <c r="K24" s="25"/>
      <c r="L24" s="1"/>
      <c r="M24" s="1"/>
    </row>
    <row r="25" customFormat="false" ht="35.25" hidden="false" customHeight="true" outlineLevel="0" collapsed="false">
      <c r="A25" s="35" t="n">
        <v>44348</v>
      </c>
      <c r="B25" s="38" t="s">
        <v>41</v>
      </c>
      <c r="C25" s="25" t="s">
        <v>36</v>
      </c>
      <c r="D25" s="25" t="n">
        <v>1400</v>
      </c>
      <c r="E25" s="24" t="n">
        <v>56</v>
      </c>
      <c r="F25" s="25" t="s">
        <v>42</v>
      </c>
      <c r="G25" s="25" t="s">
        <v>43</v>
      </c>
      <c r="H25" s="24" t="n">
        <v>0</v>
      </c>
      <c r="I25" s="24" t="n">
        <v>56</v>
      </c>
      <c r="J25" s="24" t="n">
        <v>0</v>
      </c>
      <c r="K25" s="25"/>
      <c r="L25" s="1"/>
      <c r="M25" s="1"/>
    </row>
    <row r="26" customFormat="false" ht="31.5" hidden="false" customHeight="true" outlineLevel="0" collapsed="false">
      <c r="A26" s="35" t="n">
        <v>44378</v>
      </c>
      <c r="B26" s="38" t="s">
        <v>44</v>
      </c>
      <c r="C26" s="25" t="s">
        <v>19</v>
      </c>
      <c r="D26" s="25" t="n">
        <v>20</v>
      </c>
      <c r="E26" s="24" t="n">
        <v>80</v>
      </c>
      <c r="F26" s="37" t="n">
        <v>44331</v>
      </c>
      <c r="G26" s="37" t="n">
        <v>44469</v>
      </c>
      <c r="H26" s="24" t="n">
        <v>0</v>
      </c>
      <c r="I26" s="24" t="n">
        <v>80</v>
      </c>
      <c r="J26" s="24" t="n">
        <v>0</v>
      </c>
      <c r="K26" s="25"/>
      <c r="L26" s="1"/>
      <c r="M26" s="1"/>
    </row>
    <row r="27" customFormat="false" ht="12.75" hidden="false" customHeight="true" outlineLevel="0" collapsed="false">
      <c r="A27" s="35" t="n">
        <v>44409</v>
      </c>
      <c r="B27" s="29" t="s">
        <v>45</v>
      </c>
      <c r="C27" s="25" t="s">
        <v>19</v>
      </c>
      <c r="D27" s="25" t="n">
        <v>14</v>
      </c>
      <c r="E27" s="24" t="n">
        <v>50</v>
      </c>
      <c r="F27" s="37" t="n">
        <v>44317</v>
      </c>
      <c r="G27" s="37" t="n">
        <v>44469</v>
      </c>
      <c r="H27" s="24" t="n">
        <v>0</v>
      </c>
      <c r="I27" s="24" t="n">
        <v>50</v>
      </c>
      <c r="J27" s="24" t="n">
        <v>0</v>
      </c>
      <c r="K27" s="25"/>
      <c r="L27" s="1"/>
      <c r="M27" s="1"/>
    </row>
    <row r="28" customFormat="false" ht="12.75" hidden="false" customHeight="true" outlineLevel="0" collapsed="false">
      <c r="A28" s="35" t="n">
        <v>44440</v>
      </c>
      <c r="B28" s="29" t="s">
        <v>46</v>
      </c>
      <c r="C28" s="25" t="s">
        <v>19</v>
      </c>
      <c r="D28" s="25" t="n">
        <v>4</v>
      </c>
      <c r="E28" s="24" t="n">
        <v>12</v>
      </c>
      <c r="F28" s="37" t="n">
        <v>44301</v>
      </c>
      <c r="G28" s="37" t="n">
        <v>44317</v>
      </c>
      <c r="H28" s="24" t="n">
        <v>0</v>
      </c>
      <c r="I28" s="24" t="n">
        <v>12</v>
      </c>
      <c r="J28" s="24" t="n">
        <v>0</v>
      </c>
      <c r="K28" s="25"/>
      <c r="L28" s="1"/>
      <c r="M28" s="1"/>
    </row>
    <row r="29" customFormat="false" ht="12.75" hidden="false" customHeight="true" outlineLevel="0" collapsed="false">
      <c r="A29" s="35" t="n">
        <v>44470</v>
      </c>
      <c r="B29" s="40" t="s">
        <v>47</v>
      </c>
      <c r="C29" s="25" t="s">
        <v>19</v>
      </c>
      <c r="D29" s="25" t="n">
        <v>80</v>
      </c>
      <c r="E29" s="24" t="n">
        <v>240</v>
      </c>
      <c r="F29" s="37" t="n">
        <v>44302</v>
      </c>
      <c r="G29" s="37" t="n">
        <v>44455</v>
      </c>
      <c r="H29" s="24" t="n">
        <v>0</v>
      </c>
      <c r="I29" s="24" t="n">
        <v>240</v>
      </c>
      <c r="J29" s="24" t="n">
        <v>0</v>
      </c>
      <c r="K29" s="25"/>
      <c r="L29" s="1"/>
      <c r="M29" s="1"/>
    </row>
    <row r="30" customFormat="false" ht="12.75" hidden="false" customHeight="true" outlineLevel="0" collapsed="false">
      <c r="A30" s="35" t="n">
        <v>44501</v>
      </c>
      <c r="B30" s="40" t="s">
        <v>48</v>
      </c>
      <c r="C30" s="25" t="s">
        <v>19</v>
      </c>
      <c r="D30" s="25" t="n">
        <v>4</v>
      </c>
      <c r="E30" s="24" t="n">
        <v>40</v>
      </c>
      <c r="F30" s="37" t="n">
        <v>44260</v>
      </c>
      <c r="G30" s="37" t="n">
        <v>44449</v>
      </c>
      <c r="H30" s="24" t="n">
        <v>0</v>
      </c>
      <c r="I30" s="24" t="n">
        <v>40</v>
      </c>
      <c r="J30" s="24" t="n">
        <v>0</v>
      </c>
      <c r="K30" s="25"/>
      <c r="L30" s="1"/>
      <c r="M30" s="1"/>
    </row>
    <row r="31" customFormat="false" ht="12.75" hidden="false" customHeight="true" outlineLevel="0" collapsed="false">
      <c r="A31" s="35" t="n">
        <v>44531</v>
      </c>
      <c r="B31" s="40" t="s">
        <v>49</v>
      </c>
      <c r="C31" s="25" t="s">
        <v>50</v>
      </c>
      <c r="D31" s="25" t="n">
        <v>2000</v>
      </c>
      <c r="E31" s="24" t="n">
        <v>250</v>
      </c>
      <c r="F31" s="37" t="n">
        <v>44260</v>
      </c>
      <c r="G31" s="37" t="n">
        <v>44449</v>
      </c>
      <c r="H31" s="24" t="n">
        <v>0</v>
      </c>
      <c r="I31" s="24" t="n">
        <v>250</v>
      </c>
      <c r="J31" s="24" t="n">
        <v>0</v>
      </c>
      <c r="K31" s="25"/>
      <c r="L31" s="1"/>
      <c r="M31" s="1"/>
    </row>
    <row r="32" customFormat="false" ht="24" hidden="false" customHeight="true" outlineLevel="0" collapsed="false">
      <c r="A32" s="32" t="s">
        <v>51</v>
      </c>
      <c r="B32" s="41" t="s">
        <v>52</v>
      </c>
      <c r="C32" s="25" t="s">
        <v>50</v>
      </c>
      <c r="D32" s="25" t="n">
        <v>90</v>
      </c>
      <c r="E32" s="24" t="n">
        <v>140.435</v>
      </c>
      <c r="F32" s="37" t="n">
        <v>44260</v>
      </c>
      <c r="G32" s="37" t="n">
        <v>44449</v>
      </c>
      <c r="H32" s="24" t="n">
        <v>0</v>
      </c>
      <c r="I32" s="24" t="n">
        <v>140.435</v>
      </c>
      <c r="J32" s="24" t="n">
        <v>0</v>
      </c>
      <c r="K32" s="25"/>
      <c r="L32" s="1"/>
      <c r="M32" s="1"/>
    </row>
    <row r="33" customFormat="false" ht="39" hidden="false" customHeight="true" outlineLevel="0" collapsed="false">
      <c r="A33" s="32" t="s">
        <v>53</v>
      </c>
      <c r="B33" s="40" t="s">
        <v>54</v>
      </c>
      <c r="C33" s="25" t="s">
        <v>36</v>
      </c>
      <c r="D33" s="25" t="n">
        <v>75</v>
      </c>
      <c r="E33" s="24" t="n">
        <v>17.5</v>
      </c>
      <c r="F33" s="33" t="s">
        <v>34</v>
      </c>
      <c r="G33" s="33" t="s">
        <v>55</v>
      </c>
      <c r="H33" s="24" t="n">
        <v>0</v>
      </c>
      <c r="I33" s="24" t="n">
        <v>17.5</v>
      </c>
      <c r="J33" s="24" t="n">
        <v>0</v>
      </c>
      <c r="K33" s="25"/>
      <c r="L33" s="1"/>
      <c r="M33" s="1"/>
    </row>
    <row r="34" customFormat="false" ht="40.5" hidden="false" customHeight="true" outlineLevel="0" collapsed="false">
      <c r="A34" s="32" t="s">
        <v>56</v>
      </c>
      <c r="B34" s="40" t="s">
        <v>57</v>
      </c>
      <c r="C34" s="25" t="s">
        <v>36</v>
      </c>
      <c r="D34" s="25" t="n">
        <v>80</v>
      </c>
      <c r="E34" s="24" t="n">
        <v>24</v>
      </c>
      <c r="F34" s="33" t="s">
        <v>34</v>
      </c>
      <c r="G34" s="33" t="s">
        <v>34</v>
      </c>
      <c r="H34" s="24" t="n">
        <v>0</v>
      </c>
      <c r="I34" s="24" t="n">
        <v>24</v>
      </c>
      <c r="J34" s="24" t="n">
        <v>0</v>
      </c>
      <c r="K34" s="25"/>
      <c r="L34" s="1"/>
      <c r="M34" s="1"/>
    </row>
    <row r="35" customFormat="false" ht="12.75" hidden="false" customHeight="true" outlineLevel="0" collapsed="false">
      <c r="A35" s="32" t="s">
        <v>58</v>
      </c>
      <c r="B35" s="40" t="s">
        <v>59</v>
      </c>
      <c r="C35" s="25" t="s">
        <v>19</v>
      </c>
      <c r="D35" s="25" t="n">
        <v>2</v>
      </c>
      <c r="E35" s="24" t="n">
        <v>14</v>
      </c>
      <c r="F35" s="37" t="n">
        <v>44260</v>
      </c>
      <c r="G35" s="37" t="n">
        <v>44449</v>
      </c>
      <c r="H35" s="24" t="n">
        <v>0</v>
      </c>
      <c r="I35" s="24" t="n">
        <v>14</v>
      </c>
      <c r="J35" s="24" t="n">
        <v>0</v>
      </c>
      <c r="K35" s="25"/>
      <c r="L35" s="1"/>
      <c r="M35" s="1"/>
    </row>
    <row r="36" customFormat="false" ht="12.75" hidden="false" customHeight="true" outlineLevel="0" collapsed="false">
      <c r="A36" s="32" t="s">
        <v>60</v>
      </c>
      <c r="B36" s="40" t="s">
        <v>61</v>
      </c>
      <c r="C36" s="25" t="s">
        <v>19</v>
      </c>
      <c r="D36" s="25" t="n">
        <v>5</v>
      </c>
      <c r="E36" s="24" t="n">
        <v>12</v>
      </c>
      <c r="F36" s="37" t="n">
        <v>44260</v>
      </c>
      <c r="G36" s="37" t="n">
        <v>44449</v>
      </c>
      <c r="H36" s="24" t="n">
        <v>0</v>
      </c>
      <c r="I36" s="24" t="n">
        <v>12</v>
      </c>
      <c r="J36" s="24" t="n">
        <v>0</v>
      </c>
      <c r="K36" s="25"/>
      <c r="L36" s="1"/>
      <c r="M36" s="1"/>
    </row>
    <row r="37" customFormat="false" ht="12.75" hidden="false" customHeight="true" outlineLevel="0" collapsed="false">
      <c r="A37" s="32" t="s">
        <v>62</v>
      </c>
      <c r="B37" s="40" t="s">
        <v>63</v>
      </c>
      <c r="C37" s="25" t="s">
        <v>50</v>
      </c>
      <c r="D37" s="25" t="n">
        <v>1900</v>
      </c>
      <c r="E37" s="24" t="n">
        <v>52</v>
      </c>
      <c r="F37" s="37" t="n">
        <v>44260</v>
      </c>
      <c r="G37" s="37" t="n">
        <v>44449</v>
      </c>
      <c r="H37" s="24" t="n">
        <v>0</v>
      </c>
      <c r="I37" s="24" t="n">
        <v>52</v>
      </c>
      <c r="J37" s="24" t="n">
        <v>0</v>
      </c>
      <c r="K37" s="25"/>
      <c r="L37" s="1"/>
      <c r="M37" s="1"/>
    </row>
    <row r="38" customFormat="false" ht="12.75" hidden="false" customHeight="true" outlineLevel="0" collapsed="false">
      <c r="A38" s="32" t="s">
        <v>64</v>
      </c>
      <c r="B38" s="40" t="s">
        <v>65</v>
      </c>
      <c r="C38" s="25" t="s">
        <v>50</v>
      </c>
      <c r="D38" s="25" t="n">
        <v>140</v>
      </c>
      <c r="E38" s="24" t="n">
        <v>16</v>
      </c>
      <c r="F38" s="37" t="n">
        <v>44260</v>
      </c>
      <c r="G38" s="37" t="n">
        <v>44449</v>
      </c>
      <c r="H38" s="24" t="n">
        <v>0</v>
      </c>
      <c r="I38" s="24" t="n">
        <v>16</v>
      </c>
      <c r="J38" s="24" t="n">
        <v>0</v>
      </c>
      <c r="K38" s="25"/>
      <c r="L38" s="1"/>
      <c r="M38" s="1"/>
    </row>
    <row r="39" customFormat="false" ht="12.75" hidden="false" customHeight="true" outlineLevel="0" collapsed="false">
      <c r="A39" s="32" t="s">
        <v>66</v>
      </c>
      <c r="B39" s="40" t="s">
        <v>67</v>
      </c>
      <c r="C39" s="25" t="s">
        <v>19</v>
      </c>
      <c r="D39" s="25" t="n">
        <v>15</v>
      </c>
      <c r="E39" s="24" t="n">
        <v>45</v>
      </c>
      <c r="F39" s="37" t="n">
        <v>44260</v>
      </c>
      <c r="G39" s="37" t="n">
        <v>44449</v>
      </c>
      <c r="H39" s="24" t="n">
        <v>0</v>
      </c>
      <c r="I39" s="24" t="n">
        <v>45</v>
      </c>
      <c r="J39" s="24" t="n">
        <v>0</v>
      </c>
      <c r="K39" s="25"/>
      <c r="L39" s="1"/>
      <c r="M39" s="1"/>
    </row>
    <row r="40" customFormat="false" ht="12.75" hidden="false" customHeight="true" outlineLevel="0" collapsed="false">
      <c r="A40" s="32" t="s">
        <v>68</v>
      </c>
      <c r="B40" s="40" t="s">
        <v>69</v>
      </c>
      <c r="C40" s="25" t="s">
        <v>19</v>
      </c>
      <c r="D40" s="25" t="n">
        <v>10</v>
      </c>
      <c r="E40" s="24" t="n">
        <v>20</v>
      </c>
      <c r="F40" s="25" t="s">
        <v>34</v>
      </c>
      <c r="G40" s="25"/>
      <c r="H40" s="24" t="n">
        <v>0</v>
      </c>
      <c r="I40" s="24" t="n">
        <v>20</v>
      </c>
      <c r="J40" s="24" t="n">
        <v>0</v>
      </c>
      <c r="K40" s="25"/>
      <c r="L40" s="1"/>
      <c r="M40" s="1"/>
    </row>
    <row r="41" customFormat="false" ht="12.75" hidden="false" customHeight="true" outlineLevel="0" collapsed="false">
      <c r="A41" s="32" t="s">
        <v>70</v>
      </c>
      <c r="B41" s="40" t="s">
        <v>71</v>
      </c>
      <c r="C41" s="25" t="s">
        <v>19</v>
      </c>
      <c r="D41" s="25" t="n">
        <v>8</v>
      </c>
      <c r="E41" s="24" t="n">
        <v>24</v>
      </c>
      <c r="F41" s="37" t="n">
        <v>44260</v>
      </c>
      <c r="G41" s="37" t="n">
        <v>44449</v>
      </c>
      <c r="H41" s="24" t="n">
        <v>0</v>
      </c>
      <c r="I41" s="24" t="n">
        <v>24</v>
      </c>
      <c r="J41" s="24" t="n">
        <v>0</v>
      </c>
      <c r="K41" s="25"/>
      <c r="L41" s="1"/>
      <c r="M41" s="1"/>
    </row>
    <row r="42" customFormat="false" ht="12.75" hidden="false" customHeight="true" outlineLevel="0" collapsed="false">
      <c r="A42" s="32" t="s">
        <v>72</v>
      </c>
      <c r="B42" s="40" t="s">
        <v>73</v>
      </c>
      <c r="C42" s="25" t="s">
        <v>19</v>
      </c>
      <c r="D42" s="25" t="n">
        <v>10</v>
      </c>
      <c r="E42" s="24" t="n">
        <v>50</v>
      </c>
      <c r="F42" s="37" t="n">
        <v>44260</v>
      </c>
      <c r="G42" s="37" t="n">
        <v>44449</v>
      </c>
      <c r="H42" s="24" t="n">
        <v>0</v>
      </c>
      <c r="I42" s="24" t="n">
        <v>50</v>
      </c>
      <c r="J42" s="24" t="n">
        <v>0</v>
      </c>
      <c r="K42" s="25"/>
      <c r="L42" s="1"/>
      <c r="M42" s="1"/>
    </row>
    <row r="43" customFormat="false" ht="12.75" hidden="false" customHeight="true" outlineLevel="0" collapsed="false">
      <c r="A43" s="32" t="s">
        <v>74</v>
      </c>
      <c r="B43" s="40" t="s">
        <v>75</v>
      </c>
      <c r="C43" s="25" t="s">
        <v>19</v>
      </c>
      <c r="D43" s="25" t="n">
        <v>74</v>
      </c>
      <c r="E43" s="24" t="n">
        <v>30.5</v>
      </c>
      <c r="F43" s="25" t="s">
        <v>34</v>
      </c>
      <c r="G43" s="25"/>
      <c r="H43" s="24" t="n">
        <v>0</v>
      </c>
      <c r="I43" s="24" t="n">
        <v>30.5</v>
      </c>
      <c r="J43" s="24" t="n">
        <v>0</v>
      </c>
      <c r="K43" s="25"/>
      <c r="L43" s="1"/>
      <c r="M43" s="1"/>
    </row>
    <row r="44" customFormat="false" ht="12.75" hidden="false" customHeight="true" outlineLevel="0" collapsed="false">
      <c r="A44" s="32" t="s">
        <v>76</v>
      </c>
      <c r="B44" s="40" t="s">
        <v>77</v>
      </c>
      <c r="C44" s="25" t="s">
        <v>33</v>
      </c>
      <c r="D44" s="25" t="n">
        <v>74</v>
      </c>
      <c r="E44" s="24" t="n">
        <v>116</v>
      </c>
      <c r="F44" s="37" t="n">
        <v>44307</v>
      </c>
      <c r="G44" s="37" t="n">
        <v>44409</v>
      </c>
      <c r="H44" s="24" t="n">
        <v>0</v>
      </c>
      <c r="I44" s="24" t="n">
        <v>116</v>
      </c>
      <c r="J44" s="24" t="n">
        <v>0</v>
      </c>
      <c r="K44" s="25"/>
      <c r="L44" s="1"/>
      <c r="M44" s="1"/>
    </row>
    <row r="45" customFormat="false" ht="12.75" hidden="false" customHeight="true" outlineLevel="0" collapsed="false">
      <c r="A45" s="32" t="s">
        <v>78</v>
      </c>
      <c r="B45" s="40" t="s">
        <v>79</v>
      </c>
      <c r="C45" s="25" t="s">
        <v>19</v>
      </c>
      <c r="D45" s="25" t="n">
        <v>41</v>
      </c>
      <c r="E45" s="24" t="n">
        <v>820</v>
      </c>
      <c r="F45" s="37" t="n">
        <v>44232</v>
      </c>
      <c r="G45" s="42" t="n">
        <v>44510</v>
      </c>
      <c r="H45" s="24" t="n">
        <v>0</v>
      </c>
      <c r="I45" s="24" t="n">
        <v>820</v>
      </c>
      <c r="J45" s="24" t="n">
        <v>0</v>
      </c>
      <c r="K45" s="25"/>
      <c r="L45" s="1"/>
      <c r="M45" s="1"/>
    </row>
    <row r="46" customFormat="false" ht="13.5" hidden="false" customHeight="true" outlineLevel="0" collapsed="false">
      <c r="A46" s="43"/>
      <c r="B46" s="44" t="s">
        <v>80</v>
      </c>
      <c r="C46" s="45"/>
      <c r="D46" s="45"/>
      <c r="E46" s="46" t="n">
        <f aca="false">E45+E44+E43+E42+E41+E40+E39+E38+E37+E36+E35+E34+E33+E31+E30+E29+E28+E27+E26+E25+E24+E23+E22+E21+E20+E32</f>
        <v>3066.535</v>
      </c>
      <c r="F46" s="45"/>
      <c r="G46" s="45"/>
      <c r="H46" s="46"/>
      <c r="I46" s="46" t="n">
        <v>3066.54</v>
      </c>
      <c r="J46" s="46"/>
      <c r="K46" s="45"/>
      <c r="L46" s="1"/>
      <c r="M46" s="1"/>
    </row>
    <row r="47" customFormat="false" ht="13.5" hidden="false" customHeight="true" outlineLevel="0" collapsed="false">
      <c r="A47" s="47"/>
      <c r="B47" s="48" t="s">
        <v>81</v>
      </c>
      <c r="C47" s="47"/>
      <c r="D47" s="47"/>
      <c r="E47" s="46" t="n">
        <v>3066.54</v>
      </c>
      <c r="F47" s="47"/>
      <c r="G47" s="47"/>
      <c r="H47" s="49"/>
      <c r="I47" s="49" t="n">
        <v>3066.54</v>
      </c>
      <c r="J47" s="49"/>
      <c r="K47" s="47"/>
      <c r="L47" s="1"/>
      <c r="M47" s="1"/>
    </row>
    <row r="48" customFormat="false" ht="13.5" hidden="false" customHeight="true" outlineLevel="0" collapsed="false">
      <c r="A48" s="50" t="s">
        <v>82</v>
      </c>
      <c r="B48" s="51"/>
      <c r="C48" s="52"/>
      <c r="D48" s="52"/>
      <c r="E48" s="46"/>
      <c r="F48" s="52"/>
      <c r="G48" s="52"/>
      <c r="H48" s="52"/>
      <c r="I48" s="52"/>
      <c r="J48" s="52"/>
      <c r="K48" s="53"/>
      <c r="L48" s="1"/>
      <c r="M48" s="1"/>
    </row>
    <row r="49" customFormat="false" ht="13.5" hidden="false" customHeight="true" outlineLevel="0" collapsed="false">
      <c r="A49" s="54" t="s">
        <v>83</v>
      </c>
      <c r="B49" s="55"/>
      <c r="C49" s="56"/>
      <c r="D49" s="56"/>
      <c r="E49" s="46"/>
      <c r="F49" s="56"/>
      <c r="G49" s="56"/>
      <c r="H49" s="56"/>
      <c r="I49" s="56"/>
      <c r="J49" s="56"/>
      <c r="K49" s="57"/>
      <c r="L49" s="1"/>
      <c r="M49" s="1"/>
    </row>
    <row r="50" customFormat="false" ht="39" hidden="false" customHeight="true" outlineLevel="0" collapsed="false">
      <c r="A50" s="25" t="s">
        <v>84</v>
      </c>
      <c r="B50" s="58" t="s">
        <v>85</v>
      </c>
      <c r="C50" s="25"/>
      <c r="D50" s="25"/>
      <c r="E50" s="46"/>
      <c r="F50" s="25"/>
      <c r="G50" s="25"/>
      <c r="H50" s="24"/>
      <c r="I50" s="24"/>
      <c r="J50" s="24"/>
      <c r="K50" s="25" t="s">
        <v>86</v>
      </c>
      <c r="L50" s="1"/>
      <c r="M50" s="1"/>
    </row>
    <row r="51" customFormat="false" ht="12.75" hidden="false" customHeight="true" outlineLevel="0" collapsed="false">
      <c r="A51" s="59" t="n">
        <v>44197</v>
      </c>
      <c r="B51" s="29" t="s">
        <v>87</v>
      </c>
      <c r="C51" s="25" t="s">
        <v>19</v>
      </c>
      <c r="D51" s="25" t="n">
        <v>3</v>
      </c>
      <c r="E51" s="46" t="n">
        <v>2.5</v>
      </c>
      <c r="F51" s="37" t="n">
        <v>44336</v>
      </c>
      <c r="G51" s="37" t="n">
        <v>44470</v>
      </c>
      <c r="H51" s="24" t="n">
        <v>0</v>
      </c>
      <c r="I51" s="24" t="n">
        <v>2.5</v>
      </c>
      <c r="J51" s="24" t="n">
        <v>0</v>
      </c>
      <c r="K51" s="25"/>
      <c r="L51" s="1"/>
      <c r="M51" s="1"/>
    </row>
    <row r="52" customFormat="false" ht="39" hidden="false" customHeight="true" outlineLevel="0" collapsed="false">
      <c r="A52" s="59" t="n">
        <v>44228</v>
      </c>
      <c r="B52" s="29" t="s">
        <v>88</v>
      </c>
      <c r="C52" s="25" t="s">
        <v>19</v>
      </c>
      <c r="D52" s="25" t="n">
        <v>1</v>
      </c>
      <c r="E52" s="46" t="n">
        <v>7</v>
      </c>
      <c r="F52" s="37" t="n">
        <v>44336</v>
      </c>
      <c r="G52" s="37" t="n">
        <v>44470</v>
      </c>
      <c r="H52" s="24" t="n">
        <v>0</v>
      </c>
      <c r="I52" s="24" t="n">
        <v>7</v>
      </c>
      <c r="J52" s="24" t="n">
        <v>0</v>
      </c>
      <c r="K52" s="25"/>
      <c r="L52" s="1"/>
      <c r="M52" s="1"/>
    </row>
    <row r="53" customFormat="false" ht="52.5" hidden="false" customHeight="true" outlineLevel="0" collapsed="false">
      <c r="A53" s="59" t="n">
        <v>44256</v>
      </c>
      <c r="B53" s="29" t="s">
        <v>89</v>
      </c>
      <c r="C53" s="25" t="s">
        <v>19</v>
      </c>
      <c r="D53" s="25" t="n">
        <v>1</v>
      </c>
      <c r="E53" s="46" t="n">
        <v>19.7</v>
      </c>
      <c r="F53" s="37" t="n">
        <v>44336</v>
      </c>
      <c r="G53" s="37" t="n">
        <v>44470</v>
      </c>
      <c r="H53" s="24" t="n">
        <v>0</v>
      </c>
      <c r="I53" s="24" t="n">
        <v>19.7</v>
      </c>
      <c r="J53" s="24" t="n">
        <v>0</v>
      </c>
      <c r="K53" s="25"/>
      <c r="L53" s="1"/>
      <c r="M53" s="1"/>
    </row>
    <row r="54" customFormat="false" ht="19.5" hidden="false" customHeight="true" outlineLevel="0" collapsed="false">
      <c r="A54" s="59" t="n">
        <v>44287</v>
      </c>
      <c r="B54" s="29" t="s">
        <v>90</v>
      </c>
      <c r="C54" s="25" t="s">
        <v>19</v>
      </c>
      <c r="D54" s="25" t="n">
        <v>1</v>
      </c>
      <c r="E54" s="46" t="n">
        <v>13.3</v>
      </c>
      <c r="F54" s="37" t="n">
        <v>44336</v>
      </c>
      <c r="G54" s="37" t="n">
        <v>44470</v>
      </c>
      <c r="H54" s="24" t="n">
        <v>0</v>
      </c>
      <c r="I54" s="24" t="n">
        <v>13.3</v>
      </c>
      <c r="J54" s="24" t="n">
        <v>0</v>
      </c>
      <c r="K54" s="25"/>
      <c r="L54" s="1"/>
      <c r="M54" s="1"/>
    </row>
    <row r="55" customFormat="false" ht="12.75" hidden="false" customHeight="true" outlineLevel="0" collapsed="false">
      <c r="A55" s="59" t="n">
        <v>44317</v>
      </c>
      <c r="B55" s="29" t="s">
        <v>91</v>
      </c>
      <c r="C55" s="25" t="s">
        <v>19</v>
      </c>
      <c r="D55" s="25" t="n">
        <v>2</v>
      </c>
      <c r="E55" s="46" t="n">
        <v>26</v>
      </c>
      <c r="F55" s="37" t="n">
        <v>44336</v>
      </c>
      <c r="G55" s="37" t="n">
        <v>44470</v>
      </c>
      <c r="H55" s="24" t="n">
        <v>0</v>
      </c>
      <c r="I55" s="24" t="n">
        <v>26</v>
      </c>
      <c r="J55" s="24" t="n">
        <v>0</v>
      </c>
      <c r="K55" s="25"/>
      <c r="L55" s="1"/>
      <c r="M55" s="1"/>
    </row>
    <row r="56" customFormat="false" ht="17.25" hidden="false" customHeight="true" outlineLevel="0" collapsed="false">
      <c r="A56" s="59" t="n">
        <v>44348</v>
      </c>
      <c r="B56" s="29" t="s">
        <v>92</v>
      </c>
      <c r="C56" s="25" t="s">
        <v>19</v>
      </c>
      <c r="D56" s="25" t="n">
        <v>1</v>
      </c>
      <c r="E56" s="46" t="n">
        <v>27.8</v>
      </c>
      <c r="F56" s="37" t="n">
        <v>44336</v>
      </c>
      <c r="G56" s="37" t="n">
        <v>44470</v>
      </c>
      <c r="H56" s="24" t="n">
        <v>0</v>
      </c>
      <c r="I56" s="24" t="n">
        <v>27.8</v>
      </c>
      <c r="J56" s="24" t="n">
        <v>0</v>
      </c>
      <c r="K56" s="25"/>
      <c r="L56" s="1"/>
      <c r="M56" s="1"/>
    </row>
    <row r="57" customFormat="false" ht="21.75" hidden="false" customHeight="true" outlineLevel="0" collapsed="false">
      <c r="A57" s="59" t="n">
        <v>44378</v>
      </c>
      <c r="B57" s="29" t="s">
        <v>93</v>
      </c>
      <c r="C57" s="25" t="s">
        <v>19</v>
      </c>
      <c r="D57" s="25" t="n">
        <v>1</v>
      </c>
      <c r="E57" s="46" t="n">
        <v>8.5</v>
      </c>
      <c r="F57" s="37" t="n">
        <v>44336</v>
      </c>
      <c r="G57" s="37" t="n">
        <v>44470</v>
      </c>
      <c r="H57" s="24" t="n">
        <v>0</v>
      </c>
      <c r="I57" s="24" t="n">
        <v>8.5</v>
      </c>
      <c r="J57" s="24" t="n">
        <v>0</v>
      </c>
      <c r="K57" s="25"/>
      <c r="L57" s="1"/>
      <c r="M57" s="1"/>
    </row>
    <row r="58" customFormat="false" ht="21" hidden="false" customHeight="true" outlineLevel="0" collapsed="false">
      <c r="A58" s="59" t="n">
        <v>44409</v>
      </c>
      <c r="B58" s="29" t="s">
        <v>94</v>
      </c>
      <c r="C58" s="25" t="s">
        <v>19</v>
      </c>
      <c r="D58" s="25" t="n">
        <v>2</v>
      </c>
      <c r="E58" s="46" t="n">
        <v>6.8</v>
      </c>
      <c r="F58" s="37" t="n">
        <v>44336</v>
      </c>
      <c r="G58" s="37" t="n">
        <v>44470</v>
      </c>
      <c r="H58" s="24" t="n">
        <v>0</v>
      </c>
      <c r="I58" s="24" t="n">
        <v>6.8</v>
      </c>
      <c r="J58" s="24" t="n">
        <v>0</v>
      </c>
      <c r="K58" s="25"/>
      <c r="L58" s="1"/>
      <c r="M58" s="1"/>
    </row>
    <row r="59" customFormat="false" ht="17.25" hidden="false" customHeight="true" outlineLevel="0" collapsed="false">
      <c r="A59" s="59" t="n">
        <v>44440</v>
      </c>
      <c r="B59" s="29" t="s">
        <v>95</v>
      </c>
      <c r="C59" s="25"/>
      <c r="D59" s="25"/>
      <c r="E59" s="46" t="n">
        <v>24.7</v>
      </c>
      <c r="F59" s="37" t="n">
        <v>44336</v>
      </c>
      <c r="G59" s="37" t="n">
        <v>44470</v>
      </c>
      <c r="H59" s="24" t="n">
        <v>0</v>
      </c>
      <c r="I59" s="24" t="n">
        <v>24.7</v>
      </c>
      <c r="J59" s="24" t="n">
        <v>0</v>
      </c>
      <c r="K59" s="25"/>
      <c r="L59" s="1"/>
      <c r="M59" s="1"/>
    </row>
    <row r="60" customFormat="false" ht="15.75" hidden="false" customHeight="true" outlineLevel="0" collapsed="false">
      <c r="A60" s="59" t="n">
        <v>44470</v>
      </c>
      <c r="B60" s="29" t="s">
        <v>96</v>
      </c>
      <c r="C60" s="25"/>
      <c r="D60" s="25"/>
      <c r="E60" s="46" t="n">
        <v>14.5</v>
      </c>
      <c r="F60" s="37" t="n">
        <v>44336</v>
      </c>
      <c r="G60" s="37" t="n">
        <v>44470</v>
      </c>
      <c r="H60" s="24" t="n">
        <v>0</v>
      </c>
      <c r="I60" s="24" t="n">
        <v>14.5</v>
      </c>
      <c r="J60" s="24" t="n">
        <v>0</v>
      </c>
      <c r="K60" s="25"/>
      <c r="L60" s="1"/>
      <c r="M60" s="1"/>
    </row>
    <row r="61" customFormat="false" ht="12.75" hidden="false" customHeight="true" outlineLevel="0" collapsed="false">
      <c r="A61" s="59" t="n">
        <v>44501</v>
      </c>
      <c r="B61" s="29" t="s">
        <v>97</v>
      </c>
      <c r="C61" s="25"/>
      <c r="D61" s="25"/>
      <c r="E61" s="46" t="n">
        <v>15</v>
      </c>
      <c r="F61" s="37" t="n">
        <v>44336</v>
      </c>
      <c r="G61" s="37" t="n">
        <v>44470</v>
      </c>
      <c r="H61" s="24" t="n">
        <v>0</v>
      </c>
      <c r="I61" s="24" t="n">
        <v>15</v>
      </c>
      <c r="J61" s="24" t="n">
        <v>0</v>
      </c>
      <c r="K61" s="25"/>
      <c r="L61" s="1"/>
      <c r="M61" s="1"/>
    </row>
    <row r="62" customFormat="false" ht="12.75" hidden="false" customHeight="true" outlineLevel="0" collapsed="false">
      <c r="A62" s="59"/>
      <c r="B62" s="58" t="s">
        <v>98</v>
      </c>
      <c r="C62" s="25"/>
      <c r="D62" s="25"/>
      <c r="E62" s="46" t="n">
        <f aca="false">E61+E60+E59+E58+E57+E56+E55+E54+E53+E52+E51</f>
        <v>165.8</v>
      </c>
      <c r="F62" s="25"/>
      <c r="G62" s="25"/>
      <c r="H62" s="24"/>
      <c r="I62" s="60" t="n">
        <v>165.8</v>
      </c>
      <c r="J62" s="24"/>
      <c r="K62" s="25"/>
      <c r="L62" s="1"/>
      <c r="M62" s="1"/>
    </row>
    <row r="63" customFormat="false" ht="19.5" hidden="false" customHeight="true" outlineLevel="0" collapsed="false">
      <c r="A63" s="25" t="s">
        <v>99</v>
      </c>
      <c r="B63" s="58" t="s">
        <v>100</v>
      </c>
      <c r="C63" s="25"/>
      <c r="D63" s="25"/>
      <c r="E63" s="46"/>
      <c r="F63" s="25"/>
      <c r="G63" s="25"/>
      <c r="H63" s="24"/>
      <c r="I63" s="24"/>
      <c r="J63" s="24"/>
      <c r="K63" s="25" t="s">
        <v>101</v>
      </c>
      <c r="L63" s="1"/>
      <c r="M63" s="1"/>
    </row>
    <row r="64" customFormat="false" ht="12.75" hidden="false" customHeight="true" outlineLevel="0" collapsed="false">
      <c r="A64" s="59" t="n">
        <v>44198</v>
      </c>
      <c r="B64" s="29" t="s">
        <v>87</v>
      </c>
      <c r="C64" s="25" t="s">
        <v>19</v>
      </c>
      <c r="D64" s="25" t="n">
        <v>3</v>
      </c>
      <c r="E64" s="46" t="n">
        <v>2.5</v>
      </c>
      <c r="F64" s="37" t="n">
        <v>44336</v>
      </c>
      <c r="G64" s="37" t="n">
        <v>44470</v>
      </c>
      <c r="H64" s="24" t="n">
        <v>0</v>
      </c>
      <c r="I64" s="24" t="n">
        <v>2.5</v>
      </c>
      <c r="J64" s="24" t="n">
        <v>0</v>
      </c>
      <c r="K64" s="25"/>
      <c r="L64" s="1"/>
      <c r="M64" s="1"/>
    </row>
    <row r="65" customFormat="false" ht="24.75" hidden="false" customHeight="true" outlineLevel="0" collapsed="false">
      <c r="A65" s="59" t="n">
        <v>44229</v>
      </c>
      <c r="B65" s="29" t="s">
        <v>89</v>
      </c>
      <c r="C65" s="25" t="s">
        <v>19</v>
      </c>
      <c r="D65" s="25" t="n">
        <v>1</v>
      </c>
      <c r="E65" s="46" t="n">
        <v>19.7</v>
      </c>
      <c r="F65" s="37" t="n">
        <v>44336</v>
      </c>
      <c r="G65" s="37" t="n">
        <v>44470</v>
      </c>
      <c r="H65" s="24" t="n">
        <v>0</v>
      </c>
      <c r="I65" s="24" t="n">
        <v>19.7</v>
      </c>
      <c r="J65" s="24" t="n">
        <v>0</v>
      </c>
      <c r="K65" s="25"/>
      <c r="L65" s="1"/>
      <c r="M65" s="1"/>
    </row>
    <row r="66" customFormat="false" ht="12.75" hidden="false" customHeight="true" outlineLevel="0" collapsed="false">
      <c r="A66" s="59" t="n">
        <v>44257</v>
      </c>
      <c r="B66" s="29" t="s">
        <v>102</v>
      </c>
      <c r="C66" s="25" t="s">
        <v>19</v>
      </c>
      <c r="D66" s="25" t="n">
        <v>1</v>
      </c>
      <c r="E66" s="46" t="n">
        <v>62.5</v>
      </c>
      <c r="F66" s="37" t="n">
        <v>44336</v>
      </c>
      <c r="G66" s="37" t="n">
        <v>44470</v>
      </c>
      <c r="H66" s="24" t="n">
        <v>0</v>
      </c>
      <c r="I66" s="24" t="n">
        <v>62.5</v>
      </c>
      <c r="J66" s="24" t="n">
        <v>0</v>
      </c>
      <c r="K66" s="25"/>
      <c r="L66" s="1"/>
      <c r="M66" s="1"/>
    </row>
    <row r="67" customFormat="false" ht="12.75" hidden="false" customHeight="true" outlineLevel="0" collapsed="false">
      <c r="A67" s="59" t="n">
        <v>44288</v>
      </c>
      <c r="B67" s="29" t="s">
        <v>103</v>
      </c>
      <c r="C67" s="25"/>
      <c r="D67" s="25"/>
      <c r="E67" s="46" t="n">
        <v>6.5</v>
      </c>
      <c r="F67" s="37" t="n">
        <v>44336</v>
      </c>
      <c r="G67" s="37" t="n">
        <v>44470</v>
      </c>
      <c r="H67" s="24" t="n">
        <v>0</v>
      </c>
      <c r="I67" s="24" t="n">
        <v>6.5</v>
      </c>
      <c r="J67" s="24" t="n">
        <v>0</v>
      </c>
      <c r="K67" s="25"/>
      <c r="L67" s="1"/>
      <c r="M67" s="1"/>
    </row>
    <row r="68" customFormat="false" ht="12.75" hidden="false" customHeight="true" outlineLevel="0" collapsed="false">
      <c r="A68" s="59" t="n">
        <v>44318</v>
      </c>
      <c r="B68" s="29" t="s">
        <v>104</v>
      </c>
      <c r="C68" s="25" t="s">
        <v>105</v>
      </c>
      <c r="D68" s="25" t="n">
        <v>2</v>
      </c>
      <c r="E68" s="46" t="n">
        <v>3</v>
      </c>
      <c r="F68" s="37" t="n">
        <v>44336</v>
      </c>
      <c r="G68" s="37" t="n">
        <v>44470</v>
      </c>
      <c r="H68" s="24" t="n">
        <v>0</v>
      </c>
      <c r="I68" s="24" t="n">
        <v>3</v>
      </c>
      <c r="J68" s="24" t="n">
        <v>0</v>
      </c>
      <c r="K68" s="25"/>
      <c r="L68" s="1"/>
      <c r="M68" s="1"/>
    </row>
    <row r="69" customFormat="false" ht="13.5" hidden="false" customHeight="true" outlineLevel="0" collapsed="false">
      <c r="A69" s="61"/>
      <c r="B69" s="62" t="s">
        <v>80</v>
      </c>
      <c r="C69" s="43"/>
      <c r="D69" s="43"/>
      <c r="E69" s="46" t="n">
        <f aca="false">E68+E67+E66+E65+E64</f>
        <v>94.2</v>
      </c>
      <c r="F69" s="43"/>
      <c r="G69" s="43"/>
      <c r="H69" s="63"/>
      <c r="I69" s="63" t="n">
        <v>94.2</v>
      </c>
      <c r="J69" s="63"/>
      <c r="K69" s="43"/>
      <c r="L69" s="1"/>
      <c r="M69" s="1"/>
    </row>
    <row r="70" customFormat="false" ht="13.5" hidden="false" customHeight="true" outlineLevel="0" collapsed="false">
      <c r="A70" s="64"/>
      <c r="B70" s="48" t="s">
        <v>106</v>
      </c>
      <c r="C70" s="47"/>
      <c r="D70" s="47"/>
      <c r="E70" s="46" t="n">
        <f aca="false">E62+E69</f>
        <v>260</v>
      </c>
      <c r="F70" s="49"/>
      <c r="G70" s="49"/>
      <c r="H70" s="49"/>
      <c r="I70" s="49" t="n">
        <v>260</v>
      </c>
      <c r="J70" s="49"/>
      <c r="K70" s="47"/>
      <c r="L70" s="1"/>
      <c r="M70" s="1"/>
    </row>
    <row r="71" customFormat="false" ht="13.5" hidden="false" customHeight="true" outlineLevel="0" collapsed="false">
      <c r="A71" s="50" t="s">
        <v>107</v>
      </c>
      <c r="B71" s="51"/>
      <c r="C71" s="52"/>
      <c r="D71" s="52"/>
      <c r="E71" s="46"/>
      <c r="F71" s="52"/>
      <c r="G71" s="52"/>
      <c r="H71" s="52"/>
      <c r="I71" s="52"/>
      <c r="J71" s="52"/>
      <c r="K71" s="53"/>
      <c r="L71" s="1"/>
      <c r="M71" s="1"/>
    </row>
    <row r="72" customFormat="false" ht="13.5" hidden="false" customHeight="true" outlineLevel="0" collapsed="false">
      <c r="A72" s="50" t="s">
        <v>108</v>
      </c>
      <c r="B72" s="51"/>
      <c r="C72" s="52"/>
      <c r="D72" s="52"/>
      <c r="E72" s="46"/>
      <c r="F72" s="52"/>
      <c r="G72" s="52"/>
      <c r="H72" s="52"/>
      <c r="I72" s="52"/>
      <c r="J72" s="52"/>
      <c r="K72" s="53"/>
      <c r="L72" s="1"/>
      <c r="M72" s="1"/>
    </row>
    <row r="73" customFormat="false" ht="13.5" hidden="false" customHeight="true" outlineLevel="0" collapsed="false">
      <c r="A73" s="65" t="s">
        <v>109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1"/>
      <c r="M73" s="1"/>
    </row>
    <row r="74" customFormat="false" ht="32.25" hidden="false" customHeight="true" outlineLevel="0" collapsed="false">
      <c r="A74" s="25" t="n">
        <v>1</v>
      </c>
      <c r="B74" s="66" t="s">
        <v>110</v>
      </c>
      <c r="C74" s="33" t="s">
        <v>19</v>
      </c>
      <c r="D74" s="33" t="n">
        <v>20</v>
      </c>
      <c r="E74" s="39" t="n">
        <v>350</v>
      </c>
      <c r="F74" s="67" t="n">
        <v>44336</v>
      </c>
      <c r="G74" s="67" t="n">
        <v>44470</v>
      </c>
      <c r="H74" s="39" t="n">
        <v>0</v>
      </c>
      <c r="I74" s="39" t="n">
        <v>350</v>
      </c>
      <c r="J74" s="39" t="n">
        <v>0</v>
      </c>
      <c r="K74" s="33"/>
      <c r="L74" s="1"/>
      <c r="M74" s="1"/>
    </row>
    <row r="75" customFormat="false" ht="12.75" hidden="false" customHeight="true" outlineLevel="0" collapsed="false">
      <c r="A75" s="25" t="n">
        <v>2</v>
      </c>
      <c r="B75" s="29" t="s">
        <v>111</v>
      </c>
      <c r="C75" s="25"/>
      <c r="D75" s="25"/>
      <c r="E75" s="24" t="n">
        <v>300</v>
      </c>
      <c r="F75" s="67" t="n">
        <v>44336</v>
      </c>
      <c r="G75" s="67" t="n">
        <v>44470</v>
      </c>
      <c r="H75" s="24" t="n">
        <v>0</v>
      </c>
      <c r="I75" s="24" t="n">
        <v>300</v>
      </c>
      <c r="J75" s="24" t="n">
        <v>0</v>
      </c>
      <c r="K75" s="33"/>
      <c r="L75" s="1"/>
      <c r="M75" s="1"/>
    </row>
    <row r="76" customFormat="false" ht="12.75" hidden="false" customHeight="true" outlineLevel="0" collapsed="false">
      <c r="A76" s="25" t="n">
        <v>3</v>
      </c>
      <c r="B76" s="29" t="s">
        <v>112</v>
      </c>
      <c r="C76" s="25" t="s">
        <v>113</v>
      </c>
      <c r="D76" s="25" t="n">
        <v>800</v>
      </c>
      <c r="E76" s="24" t="n">
        <v>20</v>
      </c>
      <c r="F76" s="67" t="n">
        <v>44336</v>
      </c>
      <c r="G76" s="67" t="n">
        <v>44470</v>
      </c>
      <c r="H76" s="24" t="n">
        <v>0</v>
      </c>
      <c r="I76" s="24" t="n">
        <v>20</v>
      </c>
      <c r="J76" s="24" t="n">
        <v>0</v>
      </c>
      <c r="K76" s="33"/>
      <c r="L76" s="1"/>
      <c r="M76" s="1"/>
    </row>
    <row r="77" customFormat="false" ht="12.75" hidden="false" customHeight="true" outlineLevel="0" collapsed="false">
      <c r="A77" s="25" t="n">
        <v>4</v>
      </c>
      <c r="B77" s="29" t="s">
        <v>114</v>
      </c>
      <c r="C77" s="25" t="s">
        <v>105</v>
      </c>
      <c r="D77" s="25" t="n">
        <v>88</v>
      </c>
      <c r="E77" s="24" t="n">
        <v>280</v>
      </c>
      <c r="F77" s="67" t="n">
        <v>44336</v>
      </c>
      <c r="G77" s="67" t="n">
        <v>44470</v>
      </c>
      <c r="H77" s="24" t="n">
        <v>0</v>
      </c>
      <c r="I77" s="24" t="n">
        <v>280</v>
      </c>
      <c r="J77" s="24" t="n">
        <v>0</v>
      </c>
      <c r="K77" s="33"/>
      <c r="L77" s="1"/>
      <c r="M77" s="1"/>
    </row>
    <row r="78" customFormat="false" ht="13.5" hidden="false" customHeight="true" outlineLevel="0" collapsed="false">
      <c r="A78" s="68"/>
      <c r="B78" s="44" t="s">
        <v>115</v>
      </c>
      <c r="C78" s="61"/>
      <c r="D78" s="61"/>
      <c r="E78" s="63" t="n">
        <f aca="false">E77+E76+E75+E74</f>
        <v>950</v>
      </c>
      <c r="F78" s="61"/>
      <c r="G78" s="61"/>
      <c r="H78" s="69"/>
      <c r="I78" s="69" t="n">
        <f aca="false">I77+I76+I75+I74</f>
        <v>950</v>
      </c>
      <c r="J78" s="69"/>
      <c r="K78" s="68"/>
    </row>
    <row r="79" customFormat="false" ht="18" hidden="false" customHeight="true" outlineLevel="0" collapsed="false">
      <c r="A79" s="70" t="s">
        <v>116</v>
      </c>
      <c r="B79" s="70"/>
      <c r="C79" s="71"/>
      <c r="D79" s="71"/>
      <c r="E79" s="72"/>
      <c r="F79" s="71"/>
      <c r="G79" s="71"/>
      <c r="H79" s="71"/>
      <c r="I79" s="71"/>
      <c r="J79" s="71"/>
      <c r="K79" s="73"/>
    </row>
    <row r="80" customFormat="false" ht="18.75" hidden="false" customHeight="true" outlineLevel="0" collapsed="false">
      <c r="A80" s="74"/>
      <c r="B80" s="75" t="s">
        <v>117</v>
      </c>
      <c r="C80" s="76"/>
      <c r="D80" s="76"/>
      <c r="E80" s="77"/>
      <c r="F80" s="76"/>
      <c r="G80" s="76"/>
      <c r="H80" s="76"/>
      <c r="I80" s="76"/>
      <c r="J80" s="76"/>
      <c r="K80" s="74" t="s">
        <v>118</v>
      </c>
    </row>
    <row r="81" customFormat="false" ht="12.75" hidden="false" customHeight="true" outlineLevel="0" collapsed="false">
      <c r="A81" s="32" t="n">
        <v>1</v>
      </c>
      <c r="B81" s="29" t="s">
        <v>119</v>
      </c>
      <c r="C81" s="32"/>
      <c r="D81" s="32"/>
      <c r="E81" s="78" t="n">
        <v>50</v>
      </c>
      <c r="F81" s="67" t="n">
        <v>44336</v>
      </c>
      <c r="G81" s="67" t="n">
        <v>44470</v>
      </c>
      <c r="H81" s="78" t="n">
        <v>0</v>
      </c>
      <c r="I81" s="78" t="n">
        <v>50</v>
      </c>
      <c r="J81" s="78" t="n">
        <v>0</v>
      </c>
      <c r="K81" s="25"/>
    </row>
    <row r="82" customFormat="false" ht="32.25" hidden="false" customHeight="true" outlineLevel="0" collapsed="false">
      <c r="A82" s="79"/>
      <c r="B82" s="44" t="s">
        <v>120</v>
      </c>
      <c r="C82" s="79"/>
      <c r="D82" s="79"/>
      <c r="E82" s="80" t="n">
        <v>50</v>
      </c>
      <c r="F82" s="81"/>
      <c r="G82" s="81"/>
      <c r="H82" s="80"/>
      <c r="I82" s="80" t="n">
        <v>50</v>
      </c>
      <c r="J82" s="80"/>
      <c r="K82" s="79"/>
    </row>
    <row r="83" customFormat="false" ht="15" hidden="false" customHeight="true" outlineLevel="0" collapsed="false">
      <c r="A83" s="82"/>
      <c r="B83" s="83" t="s">
        <v>121</v>
      </c>
      <c r="C83" s="84"/>
      <c r="D83" s="84"/>
      <c r="E83" s="85" t="n">
        <f aca="false">E78+E82</f>
        <v>1000</v>
      </c>
      <c r="F83" s="84"/>
      <c r="G83" s="84"/>
      <c r="H83" s="86"/>
      <c r="I83" s="86" t="n">
        <f aca="false">I78++I82</f>
        <v>1000</v>
      </c>
      <c r="J83" s="86"/>
      <c r="K83" s="84"/>
    </row>
    <row r="84" customFormat="false" ht="30.75" hidden="false" customHeight="true" outlineLevel="0" collapsed="false">
      <c r="A84" s="70" t="s">
        <v>122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</row>
    <row r="85" customFormat="false" ht="20.25" hidden="false" customHeight="true" outlineLevel="0" collapsed="false">
      <c r="A85" s="74"/>
      <c r="B85" s="75" t="s">
        <v>123</v>
      </c>
      <c r="C85" s="74"/>
      <c r="D85" s="74"/>
      <c r="E85" s="74"/>
      <c r="F85" s="74"/>
      <c r="G85" s="74"/>
      <c r="H85" s="74"/>
      <c r="I85" s="74"/>
      <c r="J85" s="74"/>
      <c r="K85" s="74"/>
    </row>
    <row r="86" customFormat="false" ht="41.25" hidden="false" customHeight="true" outlineLevel="0" collapsed="false">
      <c r="A86" s="25" t="n">
        <v>1</v>
      </c>
      <c r="B86" s="29" t="s">
        <v>124</v>
      </c>
      <c r="C86" s="87"/>
      <c r="D86" s="87"/>
      <c r="E86" s="39" t="n">
        <v>50</v>
      </c>
      <c r="F86" s="33" t="s">
        <v>125</v>
      </c>
      <c r="G86" s="33" t="s">
        <v>125</v>
      </c>
      <c r="H86" s="39" t="n">
        <v>50</v>
      </c>
      <c r="I86" s="39" t="n">
        <v>0</v>
      </c>
      <c r="J86" s="39" t="n">
        <v>0</v>
      </c>
      <c r="K86" s="33" t="s">
        <v>126</v>
      </c>
    </row>
    <row r="87" customFormat="false" ht="41.25" hidden="false" customHeight="true" outlineLevel="0" collapsed="false">
      <c r="A87" s="25"/>
      <c r="B87" s="88" t="s">
        <v>127</v>
      </c>
      <c r="C87" s="87"/>
      <c r="D87" s="87"/>
      <c r="E87" s="39"/>
      <c r="F87" s="33"/>
      <c r="G87" s="33"/>
      <c r="H87" s="39"/>
      <c r="I87" s="39"/>
      <c r="J87" s="39"/>
      <c r="K87" s="33" t="s">
        <v>128</v>
      </c>
    </row>
    <row r="88" customFormat="false" ht="26.25" hidden="false" customHeight="true" outlineLevel="0" collapsed="false">
      <c r="A88" s="25" t="n">
        <v>1</v>
      </c>
      <c r="B88" s="29" t="s">
        <v>129</v>
      </c>
      <c r="C88" s="25"/>
      <c r="D88" s="25"/>
      <c r="E88" s="39" t="n">
        <v>1.5</v>
      </c>
      <c r="F88" s="33" t="s">
        <v>130</v>
      </c>
      <c r="G88" s="33" t="s">
        <v>130</v>
      </c>
      <c r="H88" s="39" t="n">
        <v>1.5</v>
      </c>
      <c r="I88" s="39" t="n">
        <v>0</v>
      </c>
      <c r="J88" s="39" t="n">
        <v>0</v>
      </c>
      <c r="K88" s="33"/>
    </row>
    <row r="89" customFormat="false" ht="26.25" hidden="false" customHeight="true" outlineLevel="0" collapsed="false">
      <c r="A89" s="25" t="n">
        <v>2</v>
      </c>
      <c r="B89" s="29" t="s">
        <v>131</v>
      </c>
      <c r="C89" s="33"/>
      <c r="D89" s="33"/>
      <c r="E89" s="39" t="n">
        <v>10</v>
      </c>
      <c r="F89" s="33" t="s">
        <v>132</v>
      </c>
      <c r="G89" s="33" t="s">
        <v>132</v>
      </c>
      <c r="H89" s="39" t="n">
        <v>10</v>
      </c>
      <c r="I89" s="39" t="n">
        <v>0</v>
      </c>
      <c r="J89" s="39" t="n">
        <v>0</v>
      </c>
      <c r="K89" s="33"/>
    </row>
    <row r="90" customFormat="false" ht="26.25" hidden="false" customHeight="true" outlineLevel="0" collapsed="false">
      <c r="A90" s="25" t="n">
        <v>3</v>
      </c>
      <c r="B90" s="29" t="s">
        <v>133</v>
      </c>
      <c r="C90" s="33"/>
      <c r="D90" s="33"/>
      <c r="E90" s="39" t="n">
        <v>4</v>
      </c>
      <c r="F90" s="33" t="s">
        <v>132</v>
      </c>
      <c r="G90" s="33" t="s">
        <v>132</v>
      </c>
      <c r="H90" s="39" t="n">
        <v>4</v>
      </c>
      <c r="I90" s="39" t="n">
        <v>0</v>
      </c>
      <c r="J90" s="39" t="n">
        <v>0</v>
      </c>
      <c r="K90" s="33"/>
    </row>
    <row r="91" customFormat="false" ht="12.75" hidden="false" customHeight="true" outlineLevel="0" collapsed="false">
      <c r="A91" s="25" t="n">
        <v>4</v>
      </c>
      <c r="B91" s="29" t="s">
        <v>134</v>
      </c>
      <c r="C91" s="33"/>
      <c r="D91" s="33"/>
      <c r="E91" s="39" t="n">
        <v>20</v>
      </c>
      <c r="F91" s="33" t="s">
        <v>132</v>
      </c>
      <c r="G91" s="33" t="s">
        <v>132</v>
      </c>
      <c r="H91" s="39" t="n">
        <v>20</v>
      </c>
      <c r="I91" s="39" t="n">
        <v>0</v>
      </c>
      <c r="J91" s="39" t="n">
        <v>0</v>
      </c>
      <c r="K91" s="33"/>
    </row>
    <row r="92" customFormat="false" ht="12.75" hidden="false" customHeight="true" outlineLevel="0" collapsed="false">
      <c r="A92" s="25" t="n">
        <v>5</v>
      </c>
      <c r="B92" s="29" t="s">
        <v>135</v>
      </c>
      <c r="C92" s="33" t="s">
        <v>105</v>
      </c>
      <c r="D92" s="33" t="n">
        <v>1</v>
      </c>
      <c r="E92" s="39" t="n">
        <v>64</v>
      </c>
      <c r="F92" s="33" t="s">
        <v>132</v>
      </c>
      <c r="G92" s="33" t="s">
        <v>132</v>
      </c>
      <c r="H92" s="39" t="n">
        <v>64</v>
      </c>
      <c r="I92" s="39" t="n">
        <v>0</v>
      </c>
      <c r="J92" s="39" t="n">
        <v>0</v>
      </c>
      <c r="K92" s="33"/>
    </row>
    <row r="93" customFormat="false" ht="12.75" hidden="false" customHeight="true" outlineLevel="0" collapsed="false">
      <c r="A93" s="25" t="n">
        <v>6</v>
      </c>
      <c r="B93" s="29" t="s">
        <v>136</v>
      </c>
      <c r="C93" s="33" t="s">
        <v>19</v>
      </c>
      <c r="D93" s="33" t="n">
        <v>1</v>
      </c>
      <c r="E93" s="39" t="n">
        <v>19</v>
      </c>
      <c r="F93" s="33" t="s">
        <v>130</v>
      </c>
      <c r="G93" s="33" t="s">
        <v>137</v>
      </c>
      <c r="H93" s="39" t="n">
        <v>19</v>
      </c>
      <c r="I93" s="39" t="n">
        <v>0</v>
      </c>
      <c r="J93" s="39" t="n">
        <v>0</v>
      </c>
      <c r="K93" s="33"/>
    </row>
    <row r="94" customFormat="false" ht="12.75" hidden="false" customHeight="true" outlineLevel="0" collapsed="false">
      <c r="A94" s="25" t="n">
        <v>7</v>
      </c>
      <c r="B94" s="29" t="s">
        <v>138</v>
      </c>
      <c r="C94" s="33" t="s">
        <v>105</v>
      </c>
      <c r="D94" s="33" t="n">
        <v>8</v>
      </c>
      <c r="E94" s="39" t="n">
        <v>6</v>
      </c>
      <c r="F94" s="33" t="s">
        <v>130</v>
      </c>
      <c r="G94" s="33" t="s">
        <v>130</v>
      </c>
      <c r="H94" s="39" t="n">
        <v>6</v>
      </c>
      <c r="I94" s="39" t="n">
        <v>0</v>
      </c>
      <c r="J94" s="39" t="n">
        <v>0</v>
      </c>
      <c r="K94" s="33"/>
    </row>
    <row r="95" customFormat="false" ht="12.75" hidden="false" customHeight="true" outlineLevel="0" collapsed="false">
      <c r="A95" s="25" t="n">
        <v>8</v>
      </c>
      <c r="B95" s="29" t="s">
        <v>139</v>
      </c>
      <c r="C95" s="33" t="s">
        <v>105</v>
      </c>
      <c r="D95" s="33" t="n">
        <v>2</v>
      </c>
      <c r="E95" s="39" t="n">
        <v>20</v>
      </c>
      <c r="F95" s="33" t="s">
        <v>140</v>
      </c>
      <c r="G95" s="33" t="s">
        <v>140</v>
      </c>
      <c r="H95" s="39" t="n">
        <v>20</v>
      </c>
      <c r="I95" s="39" t="n">
        <v>0</v>
      </c>
      <c r="J95" s="39" t="n">
        <v>0</v>
      </c>
      <c r="K95" s="33"/>
    </row>
    <row r="96" customFormat="false" ht="12.75" hidden="false" customHeight="true" outlineLevel="0" collapsed="false">
      <c r="A96" s="25" t="n">
        <v>9</v>
      </c>
      <c r="B96" s="29" t="s">
        <v>141</v>
      </c>
      <c r="C96" s="33" t="s">
        <v>142</v>
      </c>
      <c r="D96" s="33" t="n">
        <v>10</v>
      </c>
      <c r="E96" s="39" t="n">
        <v>5</v>
      </c>
      <c r="F96" s="33" t="s">
        <v>125</v>
      </c>
      <c r="G96" s="33" t="s">
        <v>125</v>
      </c>
      <c r="H96" s="39" t="n">
        <v>5</v>
      </c>
      <c r="I96" s="39" t="n">
        <v>0</v>
      </c>
      <c r="J96" s="39" t="n">
        <v>0</v>
      </c>
      <c r="K96" s="33"/>
    </row>
    <row r="97" customFormat="false" ht="12.75" hidden="false" customHeight="true" outlineLevel="0" collapsed="false">
      <c r="A97" s="25" t="n">
        <v>10</v>
      </c>
      <c r="B97" s="29" t="s">
        <v>143</v>
      </c>
      <c r="C97" s="33"/>
      <c r="D97" s="33"/>
      <c r="E97" s="39" t="n">
        <v>9</v>
      </c>
      <c r="F97" s="33" t="s">
        <v>132</v>
      </c>
      <c r="G97" s="33" t="s">
        <v>132</v>
      </c>
      <c r="H97" s="39" t="n">
        <v>9</v>
      </c>
      <c r="I97" s="39" t="n">
        <v>0</v>
      </c>
      <c r="J97" s="39" t="n">
        <v>0</v>
      </c>
      <c r="K97" s="33"/>
    </row>
    <row r="98" customFormat="false" ht="12.75" hidden="false" customHeight="true" outlineLevel="0" collapsed="false">
      <c r="A98" s="25"/>
      <c r="B98" s="29" t="s">
        <v>98</v>
      </c>
      <c r="C98" s="33"/>
      <c r="D98" s="33"/>
      <c r="E98" s="89" t="n">
        <f aca="false">E97+E96+E95+E94+E93+E92+E91+E90+E89+E88</f>
        <v>158.5</v>
      </c>
      <c r="F98" s="33"/>
      <c r="G98" s="33"/>
      <c r="H98" s="39"/>
      <c r="I98" s="39"/>
      <c r="J98" s="89" t="n">
        <v>158.5</v>
      </c>
      <c r="K98" s="33"/>
    </row>
    <row r="99" customFormat="false" ht="36" hidden="false" customHeight="true" outlineLevel="0" collapsed="false">
      <c r="A99" s="25"/>
      <c r="B99" s="88" t="s">
        <v>144</v>
      </c>
      <c r="C99" s="33"/>
      <c r="D99" s="33"/>
      <c r="E99" s="39"/>
      <c r="F99" s="33"/>
      <c r="G99" s="33"/>
      <c r="H99" s="39"/>
      <c r="I99" s="39"/>
      <c r="J99" s="39"/>
      <c r="K99" s="33" t="s">
        <v>145</v>
      </c>
    </row>
    <row r="100" customFormat="false" ht="12.75" hidden="false" customHeight="true" outlineLevel="0" collapsed="false">
      <c r="A100" s="25" t="n">
        <v>1</v>
      </c>
      <c r="B100" s="90" t="s">
        <v>146</v>
      </c>
      <c r="C100" s="33"/>
      <c r="D100" s="33"/>
      <c r="E100" s="39" t="n">
        <v>9</v>
      </c>
      <c r="F100" s="33" t="s">
        <v>125</v>
      </c>
      <c r="G100" s="33" t="s">
        <v>125</v>
      </c>
      <c r="H100" s="39" t="n">
        <v>9</v>
      </c>
      <c r="I100" s="39" t="n">
        <v>0</v>
      </c>
      <c r="J100" s="39" t="n">
        <v>0</v>
      </c>
      <c r="K100" s="33"/>
    </row>
    <row r="101" customFormat="false" ht="12.75" hidden="false" customHeight="true" outlineLevel="0" collapsed="false">
      <c r="A101" s="25" t="n">
        <v>2</v>
      </c>
      <c r="B101" s="90" t="s">
        <v>131</v>
      </c>
      <c r="C101" s="33"/>
      <c r="D101" s="33"/>
      <c r="E101" s="39" t="n">
        <v>25</v>
      </c>
      <c r="F101" s="33" t="s">
        <v>132</v>
      </c>
      <c r="G101" s="33" t="s">
        <v>132</v>
      </c>
      <c r="H101" s="39" t="n">
        <v>25</v>
      </c>
      <c r="I101" s="39" t="n">
        <v>0</v>
      </c>
      <c r="J101" s="39" t="n">
        <v>0</v>
      </c>
      <c r="K101" s="33"/>
    </row>
    <row r="102" customFormat="false" ht="12.75" hidden="false" customHeight="true" outlineLevel="0" collapsed="false">
      <c r="A102" s="25" t="n">
        <v>3</v>
      </c>
      <c r="B102" s="90" t="s">
        <v>147</v>
      </c>
      <c r="C102" s="33"/>
      <c r="D102" s="33"/>
      <c r="E102" s="39" t="n">
        <v>9</v>
      </c>
      <c r="F102" s="33" t="s">
        <v>132</v>
      </c>
      <c r="G102" s="33" t="s">
        <v>132</v>
      </c>
      <c r="H102" s="39" t="n">
        <v>9</v>
      </c>
      <c r="I102" s="39" t="n">
        <v>0</v>
      </c>
      <c r="J102" s="39" t="n">
        <v>0</v>
      </c>
      <c r="K102" s="33"/>
    </row>
    <row r="103" customFormat="false" ht="12.75" hidden="false" customHeight="true" outlineLevel="0" collapsed="false">
      <c r="A103" s="25"/>
      <c r="B103" s="88" t="s">
        <v>98</v>
      </c>
      <c r="C103" s="33"/>
      <c r="D103" s="33"/>
      <c r="E103" s="89" t="n">
        <f aca="false">E100+E101+E102</f>
        <v>43</v>
      </c>
      <c r="F103" s="33"/>
      <c r="G103" s="33"/>
      <c r="H103" s="89" t="n">
        <v>43</v>
      </c>
      <c r="I103" s="39"/>
      <c r="J103" s="39"/>
      <c r="K103" s="33"/>
    </row>
    <row r="104" customFormat="false" ht="22.5" hidden="false" customHeight="true" outlineLevel="0" collapsed="false">
      <c r="A104" s="25"/>
      <c r="B104" s="88" t="s">
        <v>148</v>
      </c>
      <c r="C104" s="33"/>
      <c r="D104" s="33"/>
      <c r="E104" s="39"/>
      <c r="F104" s="33"/>
      <c r="G104" s="33"/>
      <c r="H104" s="39"/>
      <c r="I104" s="39"/>
      <c r="J104" s="39"/>
      <c r="K104" s="33" t="s">
        <v>149</v>
      </c>
    </row>
    <row r="105" customFormat="false" ht="12.75" hidden="false" customHeight="true" outlineLevel="0" collapsed="false">
      <c r="A105" s="25" t="n">
        <v>1</v>
      </c>
      <c r="B105" s="90" t="s">
        <v>131</v>
      </c>
      <c r="C105" s="33" t="s">
        <v>105</v>
      </c>
      <c r="D105" s="33" t="n">
        <v>8</v>
      </c>
      <c r="E105" s="39" t="n">
        <v>9</v>
      </c>
      <c r="F105" s="33" t="s">
        <v>132</v>
      </c>
      <c r="G105" s="33" t="s">
        <v>132</v>
      </c>
      <c r="H105" s="39" t="n">
        <v>9</v>
      </c>
      <c r="I105" s="39" t="n">
        <v>0</v>
      </c>
      <c r="J105" s="39" t="n">
        <v>0</v>
      </c>
      <c r="K105" s="33"/>
    </row>
    <row r="106" customFormat="false" ht="18.75" hidden="false" customHeight="true" outlineLevel="0" collapsed="false">
      <c r="A106" s="25" t="n">
        <v>2</v>
      </c>
      <c r="B106" s="90" t="s">
        <v>150</v>
      </c>
      <c r="C106" s="33" t="s">
        <v>19</v>
      </c>
      <c r="D106" s="33" t="n">
        <v>1</v>
      </c>
      <c r="E106" s="39" t="n">
        <v>78</v>
      </c>
      <c r="F106" s="33" t="s">
        <v>125</v>
      </c>
      <c r="G106" s="33" t="s">
        <v>125</v>
      </c>
      <c r="H106" s="39" t="n">
        <v>78</v>
      </c>
      <c r="I106" s="39" t="n">
        <v>0</v>
      </c>
      <c r="J106" s="39" t="n">
        <v>0</v>
      </c>
      <c r="K106" s="33"/>
    </row>
    <row r="107" customFormat="false" ht="12.75" hidden="false" customHeight="true" outlineLevel="0" collapsed="false">
      <c r="A107" s="25" t="n">
        <v>3</v>
      </c>
      <c r="B107" s="90" t="s">
        <v>129</v>
      </c>
      <c r="C107" s="33"/>
      <c r="D107" s="33"/>
      <c r="E107" s="39" t="n">
        <v>3</v>
      </c>
      <c r="F107" s="33" t="s">
        <v>132</v>
      </c>
      <c r="G107" s="33" t="s">
        <v>132</v>
      </c>
      <c r="H107" s="39" t="n">
        <v>3</v>
      </c>
      <c r="I107" s="39" t="n">
        <v>0</v>
      </c>
      <c r="J107" s="39" t="n">
        <v>0</v>
      </c>
      <c r="K107" s="33"/>
    </row>
    <row r="108" customFormat="false" ht="12.75" hidden="false" customHeight="true" outlineLevel="0" collapsed="false">
      <c r="A108" s="25" t="n">
        <v>4</v>
      </c>
      <c r="B108" s="90" t="s">
        <v>147</v>
      </c>
      <c r="C108" s="33"/>
      <c r="D108" s="33"/>
      <c r="E108" s="39" t="n">
        <v>8</v>
      </c>
      <c r="F108" s="33" t="s">
        <v>132</v>
      </c>
      <c r="G108" s="33" t="s">
        <v>132</v>
      </c>
      <c r="H108" s="39" t="n">
        <v>8</v>
      </c>
      <c r="I108" s="39" t="n">
        <v>0</v>
      </c>
      <c r="J108" s="39" t="n">
        <v>0</v>
      </c>
      <c r="K108" s="33"/>
    </row>
    <row r="109" customFormat="false" ht="12.75" hidden="false" customHeight="true" outlineLevel="0" collapsed="false">
      <c r="A109" s="25"/>
      <c r="B109" s="88" t="s">
        <v>98</v>
      </c>
      <c r="C109" s="33"/>
      <c r="D109" s="33"/>
      <c r="E109" s="89" t="n">
        <f aca="false">E105+E106+E107+E108</f>
        <v>98</v>
      </c>
      <c r="F109" s="33"/>
      <c r="G109" s="33"/>
      <c r="H109" s="89" t="n">
        <v>98</v>
      </c>
      <c r="I109" s="89"/>
      <c r="J109" s="39"/>
      <c r="K109" s="33"/>
    </row>
    <row r="110" customFormat="false" ht="39.75" hidden="false" customHeight="true" outlineLevel="0" collapsed="false">
      <c r="A110" s="25"/>
      <c r="B110" s="88" t="s">
        <v>151</v>
      </c>
      <c r="C110" s="33"/>
      <c r="D110" s="33"/>
      <c r="E110" s="39"/>
      <c r="F110" s="33"/>
      <c r="G110" s="33"/>
      <c r="H110" s="39"/>
      <c r="I110" s="39"/>
      <c r="J110" s="39"/>
      <c r="K110" s="33" t="s">
        <v>152</v>
      </c>
    </row>
    <row r="111" customFormat="false" ht="12.75" hidden="false" customHeight="true" outlineLevel="0" collapsed="false">
      <c r="A111" s="25" t="n">
        <v>1</v>
      </c>
      <c r="B111" s="90" t="s">
        <v>153</v>
      </c>
      <c r="C111" s="33"/>
      <c r="D111" s="33"/>
      <c r="E111" s="39" t="n">
        <v>9</v>
      </c>
      <c r="F111" s="33" t="s">
        <v>132</v>
      </c>
      <c r="G111" s="33" t="s">
        <v>132</v>
      </c>
      <c r="H111" s="39" t="n">
        <v>9</v>
      </c>
      <c r="I111" s="39" t="n">
        <v>0</v>
      </c>
      <c r="J111" s="39" t="n">
        <v>0</v>
      </c>
      <c r="K111" s="33"/>
    </row>
    <row r="112" customFormat="false" ht="12.75" hidden="false" customHeight="true" outlineLevel="0" collapsed="false">
      <c r="A112" s="25" t="n">
        <v>2</v>
      </c>
      <c r="B112" s="90" t="s">
        <v>154</v>
      </c>
      <c r="C112" s="33"/>
      <c r="D112" s="33"/>
      <c r="E112" s="39" t="n">
        <v>12</v>
      </c>
      <c r="F112" s="33" t="s">
        <v>140</v>
      </c>
      <c r="G112" s="33" t="s">
        <v>125</v>
      </c>
      <c r="H112" s="39" t="n">
        <v>12</v>
      </c>
      <c r="I112" s="39" t="n">
        <v>0</v>
      </c>
      <c r="J112" s="39" t="n">
        <v>0</v>
      </c>
      <c r="K112" s="33"/>
    </row>
    <row r="113" customFormat="false" ht="12.75" hidden="false" customHeight="true" outlineLevel="0" collapsed="false">
      <c r="A113" s="25" t="n">
        <v>3</v>
      </c>
      <c r="B113" s="90" t="s">
        <v>155</v>
      </c>
      <c r="C113" s="33"/>
      <c r="D113" s="33"/>
      <c r="E113" s="39" t="n">
        <v>57</v>
      </c>
      <c r="F113" s="33" t="s">
        <v>140</v>
      </c>
      <c r="G113" s="33" t="s">
        <v>125</v>
      </c>
      <c r="H113" s="39" t="n">
        <v>57</v>
      </c>
      <c r="I113" s="39" t="n">
        <v>0</v>
      </c>
      <c r="J113" s="39" t="n">
        <v>0</v>
      </c>
      <c r="K113" s="33"/>
    </row>
    <row r="114" customFormat="false" ht="12.75" hidden="false" customHeight="true" outlineLevel="0" collapsed="false">
      <c r="A114" s="25" t="n">
        <v>4</v>
      </c>
      <c r="B114" s="90" t="s">
        <v>156</v>
      </c>
      <c r="C114" s="33"/>
      <c r="D114" s="33"/>
      <c r="E114" s="39" t="n">
        <v>21</v>
      </c>
      <c r="F114" s="33" t="s">
        <v>125</v>
      </c>
      <c r="G114" s="33" t="s">
        <v>125</v>
      </c>
      <c r="H114" s="39" t="n">
        <v>21</v>
      </c>
      <c r="I114" s="39" t="n">
        <v>0</v>
      </c>
      <c r="J114" s="39" t="n">
        <v>0</v>
      </c>
      <c r="K114" s="33"/>
    </row>
    <row r="115" customFormat="false" ht="19.5" hidden="false" customHeight="true" outlineLevel="0" collapsed="false">
      <c r="A115" s="25" t="n">
        <v>5</v>
      </c>
      <c r="B115" s="90" t="s">
        <v>157</v>
      </c>
      <c r="C115" s="33"/>
      <c r="D115" s="33"/>
      <c r="E115" s="39" t="n">
        <v>15</v>
      </c>
      <c r="F115" s="33" t="s">
        <v>132</v>
      </c>
      <c r="G115" s="33" t="s">
        <v>132</v>
      </c>
      <c r="H115" s="39" t="n">
        <v>15</v>
      </c>
      <c r="I115" s="39" t="n">
        <v>0</v>
      </c>
      <c r="J115" s="39" t="n">
        <v>0</v>
      </c>
      <c r="K115" s="33"/>
    </row>
    <row r="116" customFormat="false" ht="12.75" hidden="false" customHeight="true" outlineLevel="0" collapsed="false">
      <c r="A116" s="25"/>
      <c r="B116" s="88" t="s">
        <v>98</v>
      </c>
      <c r="C116" s="33"/>
      <c r="D116" s="33"/>
      <c r="E116" s="89" t="n">
        <v>114</v>
      </c>
      <c r="F116" s="33"/>
      <c r="G116" s="33"/>
      <c r="H116" s="89" t="n">
        <v>114</v>
      </c>
      <c r="I116" s="39"/>
      <c r="J116" s="39"/>
      <c r="K116" s="33"/>
    </row>
    <row r="117" customFormat="false" ht="36.75" hidden="false" customHeight="true" outlineLevel="0" collapsed="false">
      <c r="A117" s="25"/>
      <c r="B117" s="88" t="s">
        <v>158</v>
      </c>
      <c r="C117" s="33"/>
      <c r="D117" s="33"/>
      <c r="E117" s="39"/>
      <c r="F117" s="33"/>
      <c r="G117" s="33"/>
      <c r="H117" s="39"/>
      <c r="I117" s="39"/>
      <c r="J117" s="39"/>
      <c r="K117" s="33" t="s">
        <v>159</v>
      </c>
    </row>
    <row r="118" customFormat="false" ht="12.75" hidden="false" customHeight="true" outlineLevel="0" collapsed="false">
      <c r="A118" s="25" t="n">
        <v>1</v>
      </c>
      <c r="B118" s="90" t="s">
        <v>131</v>
      </c>
      <c r="C118" s="33" t="s">
        <v>105</v>
      </c>
      <c r="D118" s="33" t="n">
        <v>5</v>
      </c>
      <c r="E118" s="39" t="n">
        <v>3.5</v>
      </c>
      <c r="F118" s="33" t="s">
        <v>140</v>
      </c>
      <c r="G118" s="33" t="s">
        <v>140</v>
      </c>
      <c r="H118" s="39" t="n">
        <v>3.5</v>
      </c>
      <c r="I118" s="39" t="n">
        <v>0</v>
      </c>
      <c r="J118" s="39" t="n">
        <v>0</v>
      </c>
      <c r="K118" s="33"/>
    </row>
    <row r="119" customFormat="false" ht="12.75" hidden="false" customHeight="true" outlineLevel="0" collapsed="false">
      <c r="A119" s="25" t="n">
        <v>2</v>
      </c>
      <c r="B119" s="90" t="s">
        <v>160</v>
      </c>
      <c r="C119" s="33"/>
      <c r="D119" s="33"/>
      <c r="E119" s="39" t="n">
        <v>57</v>
      </c>
      <c r="F119" s="33" t="s">
        <v>140</v>
      </c>
      <c r="G119" s="33" t="s">
        <v>125</v>
      </c>
      <c r="H119" s="39" t="n">
        <v>57</v>
      </c>
      <c r="I119" s="39" t="n">
        <v>0</v>
      </c>
      <c r="J119" s="39" t="n">
        <v>0</v>
      </c>
      <c r="K119" s="33"/>
    </row>
    <row r="120" customFormat="false" ht="12.75" hidden="false" customHeight="true" outlineLevel="0" collapsed="false">
      <c r="A120" s="25" t="n">
        <v>3</v>
      </c>
      <c r="B120" s="90" t="s">
        <v>161</v>
      </c>
      <c r="C120" s="33" t="s">
        <v>162</v>
      </c>
      <c r="D120" s="33" t="n">
        <v>2</v>
      </c>
      <c r="E120" s="39" t="n">
        <v>0.4</v>
      </c>
      <c r="F120" s="33" t="s">
        <v>132</v>
      </c>
      <c r="G120" s="33" t="s">
        <v>132</v>
      </c>
      <c r="H120" s="39" t="n">
        <v>0.4</v>
      </c>
      <c r="I120" s="39" t="n">
        <v>0</v>
      </c>
      <c r="J120" s="39" t="n">
        <v>0</v>
      </c>
      <c r="K120" s="33"/>
    </row>
    <row r="121" customFormat="false" ht="12.75" hidden="false" customHeight="true" outlineLevel="0" collapsed="false">
      <c r="A121" s="25" t="n">
        <v>4</v>
      </c>
      <c r="B121" s="90" t="s">
        <v>147</v>
      </c>
      <c r="C121" s="33"/>
      <c r="D121" s="33"/>
      <c r="E121" s="39"/>
      <c r="F121" s="33" t="s">
        <v>132</v>
      </c>
      <c r="G121" s="33" t="s">
        <v>132</v>
      </c>
      <c r="H121" s="39"/>
      <c r="I121" s="39" t="n">
        <v>0</v>
      </c>
      <c r="J121" s="39" t="n">
        <v>0</v>
      </c>
      <c r="K121" s="33"/>
    </row>
    <row r="122" customFormat="false" ht="12.75" hidden="false" customHeight="true" outlineLevel="0" collapsed="false">
      <c r="A122" s="25"/>
      <c r="B122" s="88" t="s">
        <v>98</v>
      </c>
      <c r="C122" s="33"/>
      <c r="D122" s="33"/>
      <c r="E122" s="89" t="n">
        <f aca="false">E118+E119+E120</f>
        <v>60.9</v>
      </c>
      <c r="F122" s="33"/>
      <c r="G122" s="33"/>
      <c r="H122" s="89" t="n">
        <v>60.9</v>
      </c>
      <c r="I122" s="39"/>
      <c r="J122" s="39"/>
      <c r="K122" s="33"/>
    </row>
    <row r="123" customFormat="false" ht="27" hidden="false" customHeight="true" outlineLevel="0" collapsed="false">
      <c r="A123" s="25"/>
      <c r="B123" s="88" t="s">
        <v>163</v>
      </c>
      <c r="C123" s="33"/>
      <c r="D123" s="33"/>
      <c r="E123" s="39"/>
      <c r="F123" s="33"/>
      <c r="G123" s="33"/>
      <c r="H123" s="39"/>
      <c r="I123" s="39"/>
      <c r="J123" s="39"/>
      <c r="K123" s="33" t="s">
        <v>164</v>
      </c>
    </row>
    <row r="124" customFormat="false" ht="12.75" hidden="false" customHeight="true" outlineLevel="0" collapsed="false">
      <c r="A124" s="25" t="n">
        <v>1</v>
      </c>
      <c r="B124" s="90" t="s">
        <v>165</v>
      </c>
      <c r="C124" s="33"/>
      <c r="D124" s="33"/>
      <c r="E124" s="39" t="n">
        <v>10</v>
      </c>
      <c r="F124" s="33" t="s">
        <v>132</v>
      </c>
      <c r="G124" s="33" t="s">
        <v>132</v>
      </c>
      <c r="H124" s="39" t="n">
        <v>10</v>
      </c>
      <c r="I124" s="39" t="n">
        <v>0</v>
      </c>
      <c r="J124" s="39" t="n">
        <v>0</v>
      </c>
      <c r="K124" s="33"/>
    </row>
    <row r="125" customFormat="false" ht="12.75" hidden="false" customHeight="true" outlineLevel="0" collapsed="false">
      <c r="A125" s="25" t="n">
        <v>2</v>
      </c>
      <c r="B125" s="90" t="s">
        <v>166</v>
      </c>
      <c r="C125" s="33" t="s">
        <v>105</v>
      </c>
      <c r="D125" s="33" t="n">
        <v>10</v>
      </c>
      <c r="E125" s="39" t="n">
        <v>3</v>
      </c>
      <c r="F125" s="33" t="s">
        <v>132</v>
      </c>
      <c r="G125" s="33" t="s">
        <v>132</v>
      </c>
      <c r="H125" s="39" t="n">
        <v>3</v>
      </c>
      <c r="I125" s="39" t="n">
        <v>0</v>
      </c>
      <c r="J125" s="39" t="n">
        <v>0</v>
      </c>
      <c r="K125" s="33"/>
    </row>
    <row r="126" customFormat="false" ht="12.75" hidden="false" customHeight="true" outlineLevel="0" collapsed="false">
      <c r="A126" s="25" t="n">
        <v>3</v>
      </c>
      <c r="B126" s="90" t="s">
        <v>167</v>
      </c>
      <c r="C126" s="33"/>
      <c r="D126" s="33"/>
      <c r="E126" s="39" t="n">
        <v>18</v>
      </c>
      <c r="F126" s="33" t="s">
        <v>140</v>
      </c>
      <c r="G126" s="33" t="s">
        <v>140</v>
      </c>
      <c r="H126" s="39" t="n">
        <v>18</v>
      </c>
      <c r="I126" s="39" t="n">
        <v>0</v>
      </c>
      <c r="J126" s="39" t="n">
        <v>0</v>
      </c>
      <c r="K126" s="33"/>
    </row>
    <row r="127" customFormat="false" ht="12.75" hidden="false" customHeight="true" outlineLevel="0" collapsed="false">
      <c r="A127" s="25" t="n">
        <v>4</v>
      </c>
      <c r="B127" s="90" t="s">
        <v>147</v>
      </c>
      <c r="C127" s="33"/>
      <c r="D127" s="33"/>
      <c r="E127" s="39" t="n">
        <v>6</v>
      </c>
      <c r="F127" s="33" t="s">
        <v>132</v>
      </c>
      <c r="G127" s="33" t="s">
        <v>132</v>
      </c>
      <c r="H127" s="39" t="n">
        <v>6</v>
      </c>
      <c r="I127" s="39" t="n">
        <v>0</v>
      </c>
      <c r="J127" s="39" t="n">
        <v>0</v>
      </c>
      <c r="K127" s="33"/>
    </row>
    <row r="128" customFormat="false" ht="12.75" hidden="false" customHeight="true" outlineLevel="0" collapsed="false">
      <c r="A128" s="25"/>
      <c r="B128" s="88" t="s">
        <v>98</v>
      </c>
      <c r="C128" s="33"/>
      <c r="D128" s="33"/>
      <c r="E128" s="89" t="n">
        <f aca="false">E127+E126+E125+E124</f>
        <v>37</v>
      </c>
      <c r="F128" s="33"/>
      <c r="G128" s="33"/>
      <c r="H128" s="89" t="n">
        <v>37</v>
      </c>
      <c r="I128" s="39"/>
      <c r="J128" s="39"/>
      <c r="K128" s="33"/>
    </row>
    <row r="129" customFormat="false" ht="35.25" hidden="false" customHeight="true" outlineLevel="0" collapsed="false">
      <c r="A129" s="25"/>
      <c r="B129" s="88" t="s">
        <v>168</v>
      </c>
      <c r="C129" s="33"/>
      <c r="D129" s="33"/>
      <c r="E129" s="39"/>
      <c r="F129" s="33"/>
      <c r="G129" s="33"/>
      <c r="H129" s="39"/>
      <c r="I129" s="39"/>
      <c r="J129" s="39"/>
      <c r="K129" s="33" t="s">
        <v>169</v>
      </c>
    </row>
    <row r="130" customFormat="false" ht="27" hidden="false" customHeight="true" outlineLevel="0" collapsed="false">
      <c r="A130" s="25" t="n">
        <v>1</v>
      </c>
      <c r="B130" s="90" t="s">
        <v>170</v>
      </c>
      <c r="C130" s="33" t="s">
        <v>105</v>
      </c>
      <c r="D130" s="33" t="n">
        <v>1</v>
      </c>
      <c r="E130" s="39" t="n">
        <v>40</v>
      </c>
      <c r="F130" s="33" t="s">
        <v>140</v>
      </c>
      <c r="G130" s="33" t="s">
        <v>140</v>
      </c>
      <c r="H130" s="39" t="n">
        <v>40</v>
      </c>
      <c r="I130" s="39" t="n">
        <v>0</v>
      </c>
      <c r="J130" s="39" t="n">
        <v>0</v>
      </c>
      <c r="K130" s="33"/>
    </row>
    <row r="131" customFormat="false" ht="26.25" hidden="false" customHeight="true" outlineLevel="0" collapsed="false">
      <c r="A131" s="25" t="n">
        <v>2</v>
      </c>
      <c r="B131" s="90" t="s">
        <v>171</v>
      </c>
      <c r="C131" s="33" t="s">
        <v>105</v>
      </c>
      <c r="D131" s="33" t="n">
        <v>1</v>
      </c>
      <c r="E131" s="39" t="n">
        <v>70</v>
      </c>
      <c r="F131" s="33" t="s">
        <v>140</v>
      </c>
      <c r="G131" s="33" t="s">
        <v>140</v>
      </c>
      <c r="H131" s="39" t="n">
        <v>70</v>
      </c>
      <c r="I131" s="39" t="n">
        <v>0</v>
      </c>
      <c r="J131" s="39" t="n">
        <v>0</v>
      </c>
      <c r="K131" s="33"/>
    </row>
    <row r="132" customFormat="false" ht="12.75" hidden="false" customHeight="true" outlineLevel="0" collapsed="false">
      <c r="A132" s="25" t="n">
        <v>3</v>
      </c>
      <c r="B132" s="90" t="s">
        <v>172</v>
      </c>
      <c r="C132" s="33" t="s">
        <v>105</v>
      </c>
      <c r="D132" s="33" t="n">
        <v>1</v>
      </c>
      <c r="E132" s="39" t="n">
        <v>54</v>
      </c>
      <c r="F132" s="33" t="s">
        <v>140</v>
      </c>
      <c r="G132" s="33" t="s">
        <v>140</v>
      </c>
      <c r="H132" s="39" t="n">
        <v>54</v>
      </c>
      <c r="I132" s="39" t="n">
        <v>0</v>
      </c>
      <c r="J132" s="39" t="n">
        <v>0</v>
      </c>
      <c r="K132" s="33"/>
    </row>
    <row r="133" customFormat="false" ht="12.75" hidden="false" customHeight="true" outlineLevel="0" collapsed="false">
      <c r="A133" s="25" t="n">
        <v>4</v>
      </c>
      <c r="B133" s="90" t="s">
        <v>143</v>
      </c>
      <c r="C133" s="33"/>
      <c r="D133" s="33"/>
      <c r="E133" s="39"/>
      <c r="F133" s="33" t="s">
        <v>132</v>
      </c>
      <c r="G133" s="33" t="s">
        <v>132</v>
      </c>
      <c r="H133" s="39"/>
      <c r="I133" s="39"/>
      <c r="J133" s="39"/>
      <c r="K133" s="33"/>
    </row>
    <row r="134" customFormat="false" ht="12.75" hidden="false" customHeight="true" outlineLevel="0" collapsed="false">
      <c r="A134" s="25"/>
      <c r="B134" s="88" t="s">
        <v>98</v>
      </c>
      <c r="C134" s="33"/>
      <c r="D134" s="33"/>
      <c r="E134" s="89" t="n">
        <f aca="false">E132+E131+E130</f>
        <v>164</v>
      </c>
      <c r="F134" s="33"/>
      <c r="G134" s="33"/>
      <c r="H134" s="89" t="n">
        <v>164</v>
      </c>
      <c r="I134" s="39"/>
      <c r="J134" s="39"/>
      <c r="K134" s="33"/>
    </row>
    <row r="135" customFormat="false" ht="36" hidden="false" customHeight="true" outlineLevel="0" collapsed="false">
      <c r="A135" s="25"/>
      <c r="B135" s="88" t="s">
        <v>173</v>
      </c>
      <c r="C135" s="33"/>
      <c r="D135" s="33"/>
      <c r="E135" s="39"/>
      <c r="F135" s="33"/>
      <c r="G135" s="33"/>
      <c r="H135" s="39"/>
      <c r="I135" s="39"/>
      <c r="J135" s="39"/>
      <c r="K135" s="33" t="s">
        <v>174</v>
      </c>
    </row>
    <row r="136" customFormat="false" ht="12.75" hidden="false" customHeight="true" outlineLevel="0" collapsed="false">
      <c r="A136" s="25" t="n">
        <v>1</v>
      </c>
      <c r="B136" s="90" t="s">
        <v>131</v>
      </c>
      <c r="C136" s="33"/>
      <c r="D136" s="33"/>
      <c r="E136" s="39" t="n">
        <v>4</v>
      </c>
      <c r="F136" s="33" t="s">
        <v>130</v>
      </c>
      <c r="G136" s="33" t="s">
        <v>132</v>
      </c>
      <c r="H136" s="39" t="n">
        <v>4</v>
      </c>
      <c r="I136" s="39" t="n">
        <v>0</v>
      </c>
      <c r="J136" s="39" t="n">
        <v>0</v>
      </c>
      <c r="K136" s="33"/>
    </row>
    <row r="137" customFormat="false" ht="12.75" hidden="false" customHeight="true" outlineLevel="0" collapsed="false">
      <c r="A137" s="25" t="n">
        <v>2</v>
      </c>
      <c r="B137" s="90" t="s">
        <v>172</v>
      </c>
      <c r="C137" s="33" t="s">
        <v>105</v>
      </c>
      <c r="D137" s="33" t="n">
        <v>1</v>
      </c>
      <c r="E137" s="39" t="n">
        <v>54</v>
      </c>
      <c r="F137" s="33" t="s">
        <v>132</v>
      </c>
      <c r="G137" s="33" t="s">
        <v>132</v>
      </c>
      <c r="H137" s="39" t="n">
        <v>54</v>
      </c>
      <c r="I137" s="39" t="n">
        <v>0</v>
      </c>
      <c r="J137" s="39" t="n">
        <v>0</v>
      </c>
      <c r="K137" s="33"/>
    </row>
    <row r="138" customFormat="false" ht="12.75" hidden="false" customHeight="true" outlineLevel="0" collapsed="false">
      <c r="A138" s="25" t="n">
        <v>3</v>
      </c>
      <c r="B138" s="90" t="s">
        <v>175</v>
      </c>
      <c r="C138" s="33"/>
      <c r="D138" s="33"/>
      <c r="E138" s="39" t="n">
        <v>3.7</v>
      </c>
      <c r="F138" s="33" t="s">
        <v>132</v>
      </c>
      <c r="G138" s="33" t="s">
        <v>140</v>
      </c>
      <c r="H138" s="39" t="n">
        <v>3.7</v>
      </c>
      <c r="I138" s="39" t="n">
        <v>0</v>
      </c>
      <c r="J138" s="39" t="n">
        <v>0</v>
      </c>
      <c r="K138" s="33"/>
    </row>
    <row r="139" customFormat="false" ht="12.75" hidden="false" customHeight="true" outlineLevel="0" collapsed="false">
      <c r="A139" s="25" t="n">
        <v>4</v>
      </c>
      <c r="B139" s="90" t="s">
        <v>147</v>
      </c>
      <c r="C139" s="33"/>
      <c r="D139" s="33"/>
      <c r="E139" s="39" t="n">
        <v>4.7</v>
      </c>
      <c r="F139" s="33" t="s">
        <v>132</v>
      </c>
      <c r="G139" s="33" t="s">
        <v>132</v>
      </c>
      <c r="H139" s="39" t="n">
        <v>4.7</v>
      </c>
      <c r="I139" s="39" t="n">
        <v>0</v>
      </c>
      <c r="J139" s="39" t="n">
        <v>0</v>
      </c>
      <c r="K139" s="33"/>
    </row>
    <row r="140" customFormat="false" ht="12.75" hidden="false" customHeight="true" outlineLevel="0" collapsed="false">
      <c r="A140" s="25"/>
      <c r="B140" s="88" t="s">
        <v>98</v>
      </c>
      <c r="C140" s="33"/>
      <c r="D140" s="33"/>
      <c r="E140" s="89" t="n">
        <f aca="false">E139+E138+E137+E136</f>
        <v>66.4</v>
      </c>
      <c r="F140" s="33"/>
      <c r="G140" s="33"/>
      <c r="H140" s="89" t="n">
        <v>66.4</v>
      </c>
      <c r="I140" s="39"/>
      <c r="J140" s="39"/>
      <c r="K140" s="33"/>
    </row>
    <row r="141" customFormat="false" ht="27" hidden="false" customHeight="true" outlineLevel="0" collapsed="false">
      <c r="A141" s="25"/>
      <c r="B141" s="88" t="s">
        <v>176</v>
      </c>
      <c r="C141" s="33"/>
      <c r="D141" s="33"/>
      <c r="E141" s="39"/>
      <c r="F141" s="33"/>
      <c r="G141" s="33"/>
      <c r="H141" s="39"/>
      <c r="I141" s="39"/>
      <c r="J141" s="39"/>
      <c r="K141" s="33" t="s">
        <v>177</v>
      </c>
    </row>
    <row r="142" customFormat="false" ht="12.75" hidden="false" customHeight="true" outlineLevel="0" collapsed="false">
      <c r="A142" s="25" t="n">
        <v>1</v>
      </c>
      <c r="B142" s="90" t="s">
        <v>155</v>
      </c>
      <c r="C142" s="33" t="s">
        <v>105</v>
      </c>
      <c r="D142" s="33" t="n">
        <v>1</v>
      </c>
      <c r="E142" s="39" t="n">
        <v>57</v>
      </c>
      <c r="F142" s="33" t="s">
        <v>132</v>
      </c>
      <c r="G142" s="33" t="s">
        <v>132</v>
      </c>
      <c r="H142" s="39" t="n">
        <v>57</v>
      </c>
      <c r="I142" s="39" t="n">
        <v>0</v>
      </c>
      <c r="J142" s="39" t="n">
        <v>0</v>
      </c>
      <c r="K142" s="33"/>
    </row>
    <row r="143" customFormat="false" ht="12.75" hidden="false" customHeight="true" outlineLevel="0" collapsed="false">
      <c r="A143" s="25" t="n">
        <v>2</v>
      </c>
      <c r="B143" s="90" t="s">
        <v>129</v>
      </c>
      <c r="C143" s="33"/>
      <c r="D143" s="33"/>
      <c r="E143" s="39" t="n">
        <v>0.6</v>
      </c>
      <c r="F143" s="33" t="s">
        <v>132</v>
      </c>
      <c r="G143" s="33" t="s">
        <v>132</v>
      </c>
      <c r="H143" s="39" t="n">
        <v>0.6</v>
      </c>
      <c r="I143" s="39" t="n">
        <v>0</v>
      </c>
      <c r="J143" s="39" t="n">
        <v>0</v>
      </c>
      <c r="K143" s="33"/>
    </row>
    <row r="144" customFormat="false" ht="12.75" hidden="false" customHeight="true" outlineLevel="0" collapsed="false">
      <c r="A144" s="25" t="n">
        <v>3</v>
      </c>
      <c r="B144" s="90" t="s">
        <v>178</v>
      </c>
      <c r="C144" s="33" t="s">
        <v>19</v>
      </c>
      <c r="D144" s="33" t="n">
        <v>4</v>
      </c>
      <c r="E144" s="39" t="n">
        <v>4</v>
      </c>
      <c r="F144" s="33" t="s">
        <v>125</v>
      </c>
      <c r="G144" s="33" t="s">
        <v>125</v>
      </c>
      <c r="H144" s="39" t="n">
        <v>4</v>
      </c>
      <c r="I144" s="39" t="n">
        <v>0</v>
      </c>
      <c r="J144" s="39" t="n">
        <v>0</v>
      </c>
      <c r="K144" s="33"/>
    </row>
    <row r="145" customFormat="false" ht="12.75" hidden="false" customHeight="true" outlineLevel="0" collapsed="false">
      <c r="A145" s="25" t="n">
        <v>4</v>
      </c>
      <c r="B145" s="90" t="s">
        <v>131</v>
      </c>
      <c r="C145" s="33"/>
      <c r="D145" s="33"/>
      <c r="E145" s="39" t="n">
        <v>5</v>
      </c>
      <c r="F145" s="33" t="s">
        <v>132</v>
      </c>
      <c r="G145" s="33" t="s">
        <v>132</v>
      </c>
      <c r="H145" s="39" t="n">
        <v>5</v>
      </c>
      <c r="I145" s="39" t="n">
        <v>0</v>
      </c>
      <c r="J145" s="39" t="n">
        <v>0</v>
      </c>
      <c r="K145" s="33"/>
    </row>
    <row r="146" customFormat="false" ht="12.75" hidden="false" customHeight="true" outlineLevel="0" collapsed="false">
      <c r="A146" s="25" t="n">
        <v>5</v>
      </c>
      <c r="B146" s="90" t="s">
        <v>147</v>
      </c>
      <c r="C146" s="33"/>
      <c r="D146" s="33"/>
      <c r="E146" s="39" t="n">
        <v>4.4</v>
      </c>
      <c r="F146" s="33" t="s">
        <v>132</v>
      </c>
      <c r="G146" s="33" t="s">
        <v>132</v>
      </c>
      <c r="H146" s="39" t="n">
        <v>4.4</v>
      </c>
      <c r="I146" s="39" t="n">
        <v>0</v>
      </c>
      <c r="J146" s="39" t="n">
        <v>0</v>
      </c>
      <c r="K146" s="33"/>
    </row>
    <row r="147" customFormat="false" ht="12.75" hidden="false" customHeight="true" outlineLevel="0" collapsed="false">
      <c r="A147" s="25"/>
      <c r="B147" s="88" t="s">
        <v>98</v>
      </c>
      <c r="C147" s="33"/>
      <c r="D147" s="33"/>
      <c r="E147" s="89" t="n">
        <f aca="false">E146+E145+E144+E143+E142</f>
        <v>71</v>
      </c>
      <c r="F147" s="33"/>
      <c r="G147" s="33"/>
      <c r="H147" s="89" t="n">
        <v>71</v>
      </c>
      <c r="I147" s="39"/>
      <c r="J147" s="39"/>
      <c r="K147" s="33"/>
    </row>
    <row r="148" customFormat="false" ht="33" hidden="false" customHeight="true" outlineLevel="0" collapsed="false">
      <c r="A148" s="25"/>
      <c r="B148" s="88" t="s">
        <v>179</v>
      </c>
      <c r="C148" s="33"/>
      <c r="D148" s="33"/>
      <c r="E148" s="39"/>
      <c r="F148" s="33"/>
      <c r="G148" s="33"/>
      <c r="H148" s="39"/>
      <c r="I148" s="39"/>
      <c r="J148" s="39"/>
      <c r="K148" s="33" t="s">
        <v>180</v>
      </c>
    </row>
    <row r="149" customFormat="false" ht="12.75" hidden="false" customHeight="true" outlineLevel="0" collapsed="false">
      <c r="A149" s="25" t="n">
        <v>1</v>
      </c>
      <c r="B149" s="90" t="s">
        <v>181</v>
      </c>
      <c r="C149" s="33"/>
      <c r="D149" s="33"/>
      <c r="E149" s="39" t="n">
        <v>6</v>
      </c>
      <c r="F149" s="33" t="s">
        <v>130</v>
      </c>
      <c r="G149" s="33" t="s">
        <v>132</v>
      </c>
      <c r="H149" s="39" t="n">
        <v>6</v>
      </c>
      <c r="I149" s="39" t="n">
        <v>0</v>
      </c>
      <c r="J149" s="39" t="n">
        <v>0</v>
      </c>
      <c r="K149" s="33"/>
    </row>
    <row r="150" customFormat="false" ht="12.75" hidden="false" customHeight="true" outlineLevel="0" collapsed="false">
      <c r="A150" s="25" t="n">
        <v>2</v>
      </c>
      <c r="B150" s="90" t="s">
        <v>182</v>
      </c>
      <c r="C150" s="33"/>
      <c r="D150" s="33"/>
      <c r="E150" s="39" t="n">
        <v>57</v>
      </c>
      <c r="F150" s="33" t="s">
        <v>125</v>
      </c>
      <c r="G150" s="33" t="s">
        <v>125</v>
      </c>
      <c r="H150" s="39" t="n">
        <v>57</v>
      </c>
      <c r="I150" s="39" t="n">
        <v>0</v>
      </c>
      <c r="J150" s="39" t="n">
        <v>0</v>
      </c>
      <c r="K150" s="33"/>
    </row>
    <row r="151" customFormat="false" ht="12.75" hidden="false" customHeight="true" outlineLevel="0" collapsed="false">
      <c r="A151" s="25" t="n">
        <v>3</v>
      </c>
      <c r="B151" s="90" t="s">
        <v>129</v>
      </c>
      <c r="C151" s="33"/>
      <c r="D151" s="33"/>
      <c r="E151" s="39" t="n">
        <v>1</v>
      </c>
      <c r="F151" s="33" t="s">
        <v>132</v>
      </c>
      <c r="G151" s="33" t="s">
        <v>132</v>
      </c>
      <c r="H151" s="39" t="n">
        <v>1</v>
      </c>
      <c r="I151" s="39" t="n">
        <v>0</v>
      </c>
      <c r="J151" s="39" t="n">
        <v>0</v>
      </c>
      <c r="K151" s="33"/>
    </row>
    <row r="152" customFormat="false" ht="12.75" hidden="false" customHeight="true" outlineLevel="0" collapsed="false">
      <c r="A152" s="25" t="n">
        <v>4</v>
      </c>
      <c r="B152" s="90" t="s">
        <v>183</v>
      </c>
      <c r="C152" s="33" t="s">
        <v>105</v>
      </c>
      <c r="D152" s="33" t="n">
        <v>2</v>
      </c>
      <c r="E152" s="39" t="n">
        <v>10</v>
      </c>
      <c r="F152" s="33" t="s">
        <v>184</v>
      </c>
      <c r="G152" s="33" t="s">
        <v>125</v>
      </c>
      <c r="H152" s="39" t="n">
        <v>10</v>
      </c>
      <c r="I152" s="39" t="n">
        <v>0</v>
      </c>
      <c r="J152" s="39" t="n">
        <v>0</v>
      </c>
      <c r="K152" s="33"/>
    </row>
    <row r="153" customFormat="false" ht="12.75" hidden="false" customHeight="true" outlineLevel="0" collapsed="false">
      <c r="A153" s="25" t="n">
        <v>5</v>
      </c>
      <c r="B153" s="90" t="s">
        <v>147</v>
      </c>
      <c r="C153" s="33"/>
      <c r="D153" s="33"/>
      <c r="E153" s="39" t="n">
        <v>20</v>
      </c>
      <c r="F153" s="33" t="s">
        <v>184</v>
      </c>
      <c r="G153" s="33" t="s">
        <v>125</v>
      </c>
      <c r="H153" s="39" t="n">
        <v>20</v>
      </c>
      <c r="I153" s="39" t="n">
        <v>0</v>
      </c>
      <c r="J153" s="39" t="n">
        <v>0</v>
      </c>
      <c r="K153" s="33"/>
    </row>
    <row r="154" customFormat="false" ht="12.75" hidden="false" customHeight="true" outlineLevel="0" collapsed="false">
      <c r="A154" s="25" t="n">
        <v>6</v>
      </c>
      <c r="B154" s="90" t="s">
        <v>185</v>
      </c>
      <c r="C154" s="33" t="s">
        <v>105</v>
      </c>
      <c r="D154" s="33" t="n">
        <v>1</v>
      </c>
      <c r="E154" s="39" t="n">
        <v>7</v>
      </c>
      <c r="F154" s="33" t="s">
        <v>125</v>
      </c>
      <c r="G154" s="33" t="s">
        <v>125</v>
      </c>
      <c r="H154" s="39" t="n">
        <v>7</v>
      </c>
      <c r="I154" s="39" t="n">
        <v>0</v>
      </c>
      <c r="J154" s="39" t="n">
        <v>0</v>
      </c>
      <c r="K154" s="33"/>
    </row>
    <row r="155" customFormat="false" ht="12.75" hidden="false" customHeight="true" outlineLevel="0" collapsed="false">
      <c r="A155" s="25" t="n">
        <v>7</v>
      </c>
      <c r="B155" s="90" t="s">
        <v>186</v>
      </c>
      <c r="C155" s="33" t="s">
        <v>105</v>
      </c>
      <c r="D155" s="33" t="n">
        <v>1</v>
      </c>
      <c r="E155" s="39" t="n">
        <v>60</v>
      </c>
      <c r="F155" s="33" t="s">
        <v>140</v>
      </c>
      <c r="G155" s="33" t="s">
        <v>140</v>
      </c>
      <c r="H155" s="39" t="n">
        <v>60</v>
      </c>
      <c r="I155" s="39" t="n">
        <v>0</v>
      </c>
      <c r="J155" s="39" t="n">
        <v>0</v>
      </c>
      <c r="K155" s="33"/>
    </row>
    <row r="156" customFormat="false" ht="12.75" hidden="false" customHeight="true" outlineLevel="0" collapsed="false">
      <c r="A156" s="25" t="n">
        <v>8</v>
      </c>
      <c r="B156" s="90" t="s">
        <v>187</v>
      </c>
      <c r="C156" s="33" t="s">
        <v>105</v>
      </c>
      <c r="D156" s="33" t="n">
        <v>3</v>
      </c>
      <c r="E156" s="39" t="n">
        <v>2</v>
      </c>
      <c r="F156" s="33" t="s">
        <v>125</v>
      </c>
      <c r="G156" s="33" t="s">
        <v>125</v>
      </c>
      <c r="H156" s="39" t="n">
        <v>2</v>
      </c>
      <c r="I156" s="39" t="n">
        <v>0</v>
      </c>
      <c r="J156" s="39" t="n">
        <v>0</v>
      </c>
      <c r="K156" s="33"/>
    </row>
    <row r="157" customFormat="false" ht="12.75" hidden="false" customHeight="true" outlineLevel="0" collapsed="false">
      <c r="A157" s="25"/>
      <c r="B157" s="88" t="s">
        <v>98</v>
      </c>
      <c r="C157" s="33"/>
      <c r="D157" s="33"/>
      <c r="E157" s="89" t="n">
        <f aca="false">E156+E155+E154+E153+E152+E151+E150+E149</f>
        <v>163</v>
      </c>
      <c r="F157" s="33"/>
      <c r="G157" s="33"/>
      <c r="H157" s="89" t="n">
        <v>163</v>
      </c>
      <c r="I157" s="39"/>
      <c r="J157" s="39"/>
      <c r="K157" s="33"/>
    </row>
    <row r="158" customFormat="false" ht="30.75" hidden="false" customHeight="true" outlineLevel="0" collapsed="false">
      <c r="A158" s="25"/>
      <c r="B158" s="88" t="s">
        <v>188</v>
      </c>
      <c r="C158" s="33"/>
      <c r="D158" s="33"/>
      <c r="E158" s="39"/>
      <c r="F158" s="33"/>
      <c r="G158" s="33"/>
      <c r="H158" s="39"/>
      <c r="I158" s="39"/>
      <c r="J158" s="39"/>
      <c r="K158" s="33" t="s">
        <v>189</v>
      </c>
    </row>
    <row r="159" customFormat="false" ht="12.75" hidden="false" customHeight="true" outlineLevel="0" collapsed="false">
      <c r="A159" s="25" t="n">
        <v>1</v>
      </c>
      <c r="B159" s="90" t="s">
        <v>131</v>
      </c>
      <c r="C159" s="33"/>
      <c r="D159" s="33"/>
      <c r="E159" s="39" t="n">
        <v>11.2</v>
      </c>
      <c r="F159" s="33" t="s">
        <v>132</v>
      </c>
      <c r="G159" s="33" t="s">
        <v>132</v>
      </c>
      <c r="H159" s="39" t="n">
        <v>11.2</v>
      </c>
      <c r="I159" s="39" t="n">
        <v>0</v>
      </c>
      <c r="J159" s="39" t="n">
        <v>0</v>
      </c>
      <c r="K159" s="33"/>
    </row>
    <row r="160" customFormat="false" ht="12.75" hidden="false" customHeight="true" outlineLevel="0" collapsed="false">
      <c r="A160" s="25" t="n">
        <v>2</v>
      </c>
      <c r="B160" s="90" t="s">
        <v>147</v>
      </c>
      <c r="C160" s="33"/>
      <c r="D160" s="33"/>
      <c r="E160" s="39" t="n">
        <v>4.3</v>
      </c>
      <c r="F160" s="33" t="s">
        <v>132</v>
      </c>
      <c r="G160" s="33" t="s">
        <v>132</v>
      </c>
      <c r="H160" s="39" t="n">
        <v>4.3</v>
      </c>
      <c r="I160" s="39" t="n">
        <v>0</v>
      </c>
      <c r="J160" s="39" t="n">
        <v>0</v>
      </c>
      <c r="K160" s="33"/>
    </row>
    <row r="161" customFormat="false" ht="12.75" hidden="false" customHeight="true" outlineLevel="0" collapsed="false">
      <c r="A161" s="25" t="n">
        <v>3</v>
      </c>
      <c r="B161" s="90" t="s">
        <v>129</v>
      </c>
      <c r="C161" s="33"/>
      <c r="D161" s="33"/>
      <c r="E161" s="39"/>
      <c r="F161" s="33" t="s">
        <v>140</v>
      </c>
      <c r="G161" s="33" t="s">
        <v>140</v>
      </c>
      <c r="H161" s="39" t="n">
        <v>0</v>
      </c>
      <c r="I161" s="39" t="n">
        <v>0</v>
      </c>
      <c r="J161" s="39" t="n">
        <v>0</v>
      </c>
      <c r="K161" s="33"/>
    </row>
    <row r="162" customFormat="false" ht="22.5" hidden="false" customHeight="true" outlineLevel="0" collapsed="false">
      <c r="A162" s="25" t="n">
        <v>4</v>
      </c>
      <c r="B162" s="90" t="s">
        <v>190</v>
      </c>
      <c r="C162" s="33"/>
      <c r="D162" s="33"/>
      <c r="E162" s="39" t="n">
        <v>35</v>
      </c>
      <c r="F162" s="33" t="s">
        <v>132</v>
      </c>
      <c r="G162" s="33" t="s">
        <v>125</v>
      </c>
      <c r="H162" s="39" t="n">
        <v>35</v>
      </c>
      <c r="I162" s="39" t="n">
        <v>0</v>
      </c>
      <c r="J162" s="39" t="n">
        <v>0</v>
      </c>
      <c r="K162" s="33"/>
    </row>
    <row r="163" customFormat="false" ht="12.75" hidden="false" customHeight="true" outlineLevel="0" collapsed="false">
      <c r="A163" s="25" t="n">
        <v>5</v>
      </c>
      <c r="B163" s="90" t="s">
        <v>191</v>
      </c>
      <c r="C163" s="33"/>
      <c r="D163" s="33"/>
      <c r="E163" s="39" t="n">
        <v>70</v>
      </c>
      <c r="F163" s="33" t="s">
        <v>132</v>
      </c>
      <c r="G163" s="33" t="s">
        <v>125</v>
      </c>
      <c r="H163" s="39" t="n">
        <v>70</v>
      </c>
      <c r="I163" s="39" t="n">
        <v>0</v>
      </c>
      <c r="J163" s="39" t="n">
        <v>0</v>
      </c>
      <c r="K163" s="33"/>
    </row>
    <row r="164" customFormat="false" ht="12.75" hidden="false" customHeight="true" outlineLevel="0" collapsed="false">
      <c r="A164" s="25"/>
      <c r="B164" s="88" t="s">
        <v>98</v>
      </c>
      <c r="C164" s="33"/>
      <c r="D164" s="33"/>
      <c r="E164" s="89" t="n">
        <f aca="false">E163+E162+E161+E160+E159</f>
        <v>120.5</v>
      </c>
      <c r="F164" s="33"/>
      <c r="G164" s="33"/>
      <c r="H164" s="89" t="n">
        <v>120.5</v>
      </c>
      <c r="I164" s="39"/>
      <c r="J164" s="39"/>
      <c r="K164" s="33"/>
    </row>
    <row r="165" customFormat="false" ht="38.25" hidden="false" customHeight="true" outlineLevel="0" collapsed="false">
      <c r="A165" s="25"/>
      <c r="B165" s="88" t="s">
        <v>192</v>
      </c>
      <c r="C165" s="33"/>
      <c r="D165" s="33"/>
      <c r="E165" s="89"/>
      <c r="F165" s="33"/>
      <c r="G165" s="33"/>
      <c r="H165" s="89"/>
      <c r="I165" s="39"/>
      <c r="J165" s="39"/>
      <c r="K165" s="33" t="s">
        <v>193</v>
      </c>
    </row>
    <row r="166" customFormat="false" ht="12.75" hidden="false" customHeight="true" outlineLevel="0" collapsed="false">
      <c r="A166" s="25" t="n">
        <v>1</v>
      </c>
      <c r="B166" s="90" t="s">
        <v>194</v>
      </c>
      <c r="C166" s="33" t="s">
        <v>195</v>
      </c>
      <c r="D166" s="33" t="n">
        <v>8</v>
      </c>
      <c r="E166" s="39" t="n">
        <v>55</v>
      </c>
      <c r="F166" s="33" t="s">
        <v>125</v>
      </c>
      <c r="G166" s="33" t="s">
        <v>125</v>
      </c>
      <c r="H166" s="39" t="n">
        <v>55</v>
      </c>
      <c r="I166" s="39" t="n">
        <v>0</v>
      </c>
      <c r="J166" s="39" t="n">
        <v>0</v>
      </c>
      <c r="K166" s="33"/>
    </row>
    <row r="167" customFormat="false" ht="12.75" hidden="false" customHeight="true" outlineLevel="0" collapsed="false">
      <c r="A167" s="25"/>
      <c r="B167" s="88" t="s">
        <v>98</v>
      </c>
      <c r="C167" s="33"/>
      <c r="D167" s="33"/>
      <c r="E167" s="89" t="n">
        <v>55</v>
      </c>
      <c r="F167" s="33"/>
      <c r="G167" s="33"/>
      <c r="H167" s="89" t="n">
        <v>55</v>
      </c>
      <c r="I167" s="39"/>
      <c r="J167" s="39"/>
      <c r="K167" s="33"/>
    </row>
    <row r="168" customFormat="false" ht="32.25" hidden="false" customHeight="true" outlineLevel="0" collapsed="false">
      <c r="A168" s="25"/>
      <c r="B168" s="88" t="s">
        <v>196</v>
      </c>
      <c r="C168" s="33"/>
      <c r="D168" s="33"/>
      <c r="E168" s="89"/>
      <c r="F168" s="33"/>
      <c r="G168" s="33"/>
      <c r="H168" s="89"/>
      <c r="I168" s="39"/>
      <c r="J168" s="39"/>
      <c r="K168" s="33" t="s">
        <v>197</v>
      </c>
    </row>
    <row r="169" customFormat="false" ht="12.75" hidden="false" customHeight="true" outlineLevel="0" collapsed="false">
      <c r="A169" s="25" t="n">
        <v>1</v>
      </c>
      <c r="B169" s="90" t="s">
        <v>198</v>
      </c>
      <c r="C169" s="33" t="s">
        <v>105</v>
      </c>
      <c r="D169" s="33" t="n">
        <v>2</v>
      </c>
      <c r="E169" s="39" t="n">
        <v>8</v>
      </c>
      <c r="F169" s="33" t="s">
        <v>140</v>
      </c>
      <c r="G169" s="33" t="s">
        <v>125</v>
      </c>
      <c r="H169" s="39" t="n">
        <v>8</v>
      </c>
      <c r="I169" s="39" t="n">
        <v>0</v>
      </c>
      <c r="J169" s="39" t="n">
        <v>0</v>
      </c>
      <c r="K169" s="33"/>
    </row>
    <row r="170" customFormat="false" ht="12.75" hidden="false" customHeight="true" outlineLevel="0" collapsed="false">
      <c r="A170" s="25" t="n">
        <v>2</v>
      </c>
      <c r="B170" s="90" t="s">
        <v>199</v>
      </c>
      <c r="C170" s="33"/>
      <c r="D170" s="33"/>
      <c r="E170" s="39" t="n">
        <v>50</v>
      </c>
      <c r="F170" s="33" t="s">
        <v>125</v>
      </c>
      <c r="G170" s="33" t="s">
        <v>200</v>
      </c>
      <c r="H170" s="39" t="n">
        <v>50</v>
      </c>
      <c r="I170" s="39" t="n">
        <v>0</v>
      </c>
      <c r="J170" s="39" t="n">
        <v>0</v>
      </c>
      <c r="K170" s="33"/>
    </row>
    <row r="171" customFormat="false" ht="12.75" hidden="false" customHeight="true" outlineLevel="0" collapsed="false">
      <c r="A171" s="25" t="n">
        <v>3</v>
      </c>
      <c r="B171" s="90" t="s">
        <v>131</v>
      </c>
      <c r="C171" s="33" t="s">
        <v>105</v>
      </c>
      <c r="D171" s="33" t="n">
        <v>22</v>
      </c>
      <c r="E171" s="39" t="n">
        <v>8</v>
      </c>
      <c r="F171" s="33" t="s">
        <v>132</v>
      </c>
      <c r="G171" s="33" t="s">
        <v>125</v>
      </c>
      <c r="H171" s="39" t="n">
        <v>8</v>
      </c>
      <c r="I171" s="39" t="n">
        <v>0</v>
      </c>
      <c r="J171" s="39" t="n">
        <v>0</v>
      </c>
      <c r="K171" s="33"/>
    </row>
    <row r="172" customFormat="false" ht="12.75" hidden="false" customHeight="true" outlineLevel="0" collapsed="false">
      <c r="A172" s="25" t="n">
        <v>4</v>
      </c>
      <c r="B172" s="90" t="s">
        <v>147</v>
      </c>
      <c r="C172" s="33"/>
      <c r="D172" s="33"/>
      <c r="E172" s="39" t="n">
        <v>7.1</v>
      </c>
      <c r="F172" s="33" t="s">
        <v>132</v>
      </c>
      <c r="G172" s="33" t="s">
        <v>132</v>
      </c>
      <c r="H172" s="39" t="n">
        <v>7.1</v>
      </c>
      <c r="I172" s="39" t="n">
        <v>0</v>
      </c>
      <c r="J172" s="39" t="n">
        <v>0</v>
      </c>
      <c r="K172" s="33"/>
    </row>
    <row r="173" customFormat="false" ht="12.75" hidden="false" customHeight="true" outlineLevel="0" collapsed="false">
      <c r="A173" s="25"/>
      <c r="B173" s="88" t="s">
        <v>98</v>
      </c>
      <c r="C173" s="33"/>
      <c r="D173" s="33"/>
      <c r="E173" s="89" t="n">
        <f aca="false">E172+E171+E170+E169</f>
        <v>73.1</v>
      </c>
      <c r="F173" s="33"/>
      <c r="G173" s="33"/>
      <c r="H173" s="89" t="n">
        <v>73.1</v>
      </c>
      <c r="I173" s="39"/>
      <c r="J173" s="39"/>
      <c r="K173" s="33"/>
    </row>
    <row r="174" customFormat="false" ht="24.75" hidden="false" customHeight="true" outlineLevel="0" collapsed="false">
      <c r="A174" s="68"/>
      <c r="B174" s="44" t="s">
        <v>201</v>
      </c>
      <c r="C174" s="68"/>
      <c r="D174" s="68"/>
      <c r="E174" s="91" t="n">
        <f aca="false">E167+E164+E157+E147+E140+E134+E128+E122+E116+E109+E103+E98+E173</f>
        <v>1224.4</v>
      </c>
      <c r="F174" s="68"/>
      <c r="G174" s="68"/>
      <c r="H174" s="92" t="n">
        <v>1224.4</v>
      </c>
      <c r="I174" s="92"/>
      <c r="J174" s="92"/>
      <c r="K174" s="68"/>
    </row>
    <row r="175" customFormat="false" ht="25.5" hidden="false" customHeight="true" outlineLevel="0" collapsed="false">
      <c r="A175" s="93"/>
      <c r="B175" s="75" t="s">
        <v>202</v>
      </c>
      <c r="C175" s="93"/>
      <c r="D175" s="93"/>
      <c r="E175" s="93"/>
      <c r="F175" s="93"/>
      <c r="G175" s="93"/>
      <c r="H175" s="93"/>
      <c r="I175" s="93"/>
      <c r="J175" s="93"/>
      <c r="K175" s="93"/>
    </row>
    <row r="176" customFormat="false" ht="54" hidden="false" customHeight="true" outlineLevel="0" collapsed="false">
      <c r="A176" s="25"/>
      <c r="B176" s="88" t="s">
        <v>203</v>
      </c>
      <c r="C176" s="94"/>
      <c r="D176" s="94"/>
      <c r="E176" s="39"/>
      <c r="F176" s="33"/>
      <c r="G176" s="33"/>
      <c r="H176" s="39"/>
      <c r="I176" s="39"/>
      <c r="J176" s="39"/>
      <c r="K176" s="94" t="s">
        <v>204</v>
      </c>
    </row>
    <row r="177" customFormat="false" ht="12.75" hidden="false" customHeight="true" outlineLevel="0" collapsed="false">
      <c r="A177" s="25" t="n">
        <v>1</v>
      </c>
      <c r="B177" s="29" t="s">
        <v>205</v>
      </c>
      <c r="C177" s="94" t="s">
        <v>19</v>
      </c>
      <c r="D177" s="94" t="n">
        <v>1</v>
      </c>
      <c r="E177" s="39" t="n">
        <v>2</v>
      </c>
      <c r="F177" s="33" t="s">
        <v>125</v>
      </c>
      <c r="G177" s="33" t="s">
        <v>200</v>
      </c>
      <c r="H177" s="39" t="n">
        <v>2</v>
      </c>
      <c r="I177" s="39" t="n">
        <v>0</v>
      </c>
      <c r="J177" s="39" t="n">
        <v>0</v>
      </c>
      <c r="K177" s="94"/>
    </row>
    <row r="178" customFormat="false" ht="12.75" hidden="false" customHeight="true" outlineLevel="0" collapsed="false">
      <c r="A178" s="25" t="n">
        <v>2</v>
      </c>
      <c r="B178" s="29" t="s">
        <v>129</v>
      </c>
      <c r="C178" s="94"/>
      <c r="D178" s="94"/>
      <c r="E178" s="39" t="n">
        <v>50</v>
      </c>
      <c r="F178" s="33" t="s">
        <v>140</v>
      </c>
      <c r="G178" s="33" t="s">
        <v>200</v>
      </c>
      <c r="H178" s="39" t="n">
        <v>50</v>
      </c>
      <c r="I178" s="39" t="n">
        <v>0</v>
      </c>
      <c r="J178" s="39" t="n">
        <v>0</v>
      </c>
      <c r="K178" s="94"/>
    </row>
    <row r="179" customFormat="false" ht="27" hidden="false" customHeight="true" outlineLevel="0" collapsed="false">
      <c r="A179" s="25" t="n">
        <v>3</v>
      </c>
      <c r="B179" s="95" t="s">
        <v>206</v>
      </c>
      <c r="C179" s="94"/>
      <c r="D179" s="94"/>
      <c r="E179" s="39" t="n">
        <v>7</v>
      </c>
      <c r="F179" s="33" t="s">
        <v>140</v>
      </c>
      <c r="G179" s="33" t="s">
        <v>200</v>
      </c>
      <c r="H179" s="39" t="n">
        <v>7</v>
      </c>
      <c r="I179" s="39" t="n">
        <v>0</v>
      </c>
      <c r="J179" s="39" t="n">
        <v>0</v>
      </c>
      <c r="K179" s="94"/>
    </row>
    <row r="180" customFormat="false" ht="12.75" hidden="false" customHeight="true" outlineLevel="0" collapsed="false">
      <c r="A180" s="25"/>
      <c r="B180" s="29" t="s">
        <v>98</v>
      </c>
      <c r="C180" s="94"/>
      <c r="D180" s="94"/>
      <c r="E180" s="89" t="n">
        <f aca="false">E177+E178+E179</f>
        <v>59</v>
      </c>
      <c r="F180" s="33"/>
      <c r="G180" s="33"/>
      <c r="H180" s="89" t="n">
        <v>59</v>
      </c>
      <c r="I180" s="39"/>
      <c r="J180" s="39"/>
      <c r="K180" s="94"/>
    </row>
    <row r="181" customFormat="false" ht="47.25" hidden="false" customHeight="true" outlineLevel="0" collapsed="false">
      <c r="A181" s="25"/>
      <c r="B181" s="96" t="s">
        <v>207</v>
      </c>
      <c r="C181" s="94"/>
      <c r="D181" s="94"/>
      <c r="E181" s="89"/>
      <c r="F181" s="33"/>
      <c r="G181" s="33"/>
      <c r="H181" s="89"/>
      <c r="I181" s="39"/>
      <c r="J181" s="39"/>
      <c r="K181" s="94" t="s">
        <v>208</v>
      </c>
    </row>
    <row r="182" customFormat="false" ht="29.25" hidden="false" customHeight="true" outlineLevel="0" collapsed="false">
      <c r="A182" s="97" t="n">
        <v>1</v>
      </c>
      <c r="B182" s="38" t="s">
        <v>209</v>
      </c>
      <c r="C182" s="98"/>
      <c r="D182" s="94"/>
      <c r="E182" s="39" t="n">
        <v>20</v>
      </c>
      <c r="F182" s="33" t="s">
        <v>140</v>
      </c>
      <c r="G182" s="33" t="s">
        <v>140</v>
      </c>
      <c r="H182" s="39" t="n">
        <v>20</v>
      </c>
      <c r="I182" s="39" t="n">
        <v>0</v>
      </c>
      <c r="J182" s="39" t="n">
        <v>0</v>
      </c>
      <c r="K182" s="94"/>
    </row>
    <row r="183" customFormat="false" ht="15.75" hidden="false" customHeight="true" outlineLevel="0" collapsed="false">
      <c r="A183" s="97" t="n">
        <v>2</v>
      </c>
      <c r="B183" s="36" t="s">
        <v>210</v>
      </c>
      <c r="C183" s="98"/>
      <c r="D183" s="94"/>
      <c r="E183" s="39" t="n">
        <v>1.1</v>
      </c>
      <c r="F183" s="33" t="s">
        <v>125</v>
      </c>
      <c r="G183" s="33" t="s">
        <v>125</v>
      </c>
      <c r="H183" s="39" t="n">
        <v>1.1</v>
      </c>
      <c r="I183" s="39" t="n">
        <v>0</v>
      </c>
      <c r="J183" s="39" t="n">
        <v>0</v>
      </c>
      <c r="K183" s="94"/>
    </row>
    <row r="184" customFormat="false" ht="14.25" hidden="false" customHeight="true" outlineLevel="0" collapsed="false">
      <c r="A184" s="97" t="n">
        <v>3</v>
      </c>
      <c r="B184" s="36" t="s">
        <v>211</v>
      </c>
      <c r="C184" s="98"/>
      <c r="D184" s="94"/>
      <c r="E184" s="39" t="n">
        <v>18.2</v>
      </c>
      <c r="F184" s="33" t="s">
        <v>132</v>
      </c>
      <c r="G184" s="33" t="s">
        <v>125</v>
      </c>
      <c r="H184" s="39" t="n">
        <v>18.2</v>
      </c>
      <c r="I184" s="39" t="n">
        <v>0</v>
      </c>
      <c r="J184" s="39" t="n">
        <v>0</v>
      </c>
      <c r="K184" s="94"/>
    </row>
    <row r="185" customFormat="false" ht="14.25" hidden="false" customHeight="true" outlineLevel="0" collapsed="false">
      <c r="A185" s="97" t="n">
        <v>4</v>
      </c>
      <c r="B185" s="38" t="s">
        <v>212</v>
      </c>
      <c r="C185" s="98"/>
      <c r="D185" s="94"/>
      <c r="E185" s="39" t="n">
        <v>10.7</v>
      </c>
      <c r="F185" s="33" t="s">
        <v>132</v>
      </c>
      <c r="G185" s="33" t="s">
        <v>125</v>
      </c>
      <c r="H185" s="39" t="n">
        <v>10.7</v>
      </c>
      <c r="I185" s="39" t="n">
        <v>0</v>
      </c>
      <c r="J185" s="39" t="n">
        <v>0</v>
      </c>
      <c r="K185" s="94"/>
    </row>
    <row r="186" customFormat="false" ht="14.25" hidden="false" customHeight="true" outlineLevel="0" collapsed="false">
      <c r="A186" s="97" t="n">
        <v>5</v>
      </c>
      <c r="B186" s="38" t="s">
        <v>213</v>
      </c>
      <c r="C186" s="98"/>
      <c r="D186" s="94"/>
      <c r="E186" s="39" t="n">
        <f aca="false">E185+E184+E183+E182</f>
        <v>50</v>
      </c>
      <c r="F186" s="33" t="s">
        <v>130</v>
      </c>
      <c r="G186" s="33" t="s">
        <v>200</v>
      </c>
      <c r="H186" s="39" t="n">
        <v>13.2</v>
      </c>
      <c r="I186" s="39" t="n">
        <v>0</v>
      </c>
      <c r="J186" s="39" t="n">
        <v>0</v>
      </c>
      <c r="K186" s="94"/>
    </row>
    <row r="187" customFormat="false" ht="14.25" hidden="false" customHeight="true" outlineLevel="0" collapsed="false">
      <c r="A187" s="97"/>
      <c r="B187" s="38" t="s">
        <v>98</v>
      </c>
      <c r="C187" s="98"/>
      <c r="D187" s="94"/>
      <c r="E187" s="89" t="n">
        <f aca="false">E186+E185+E184+E183+E182</f>
        <v>100</v>
      </c>
      <c r="F187" s="33"/>
      <c r="G187" s="33"/>
      <c r="H187" s="89" t="n">
        <v>100</v>
      </c>
      <c r="I187" s="39"/>
      <c r="J187" s="39"/>
      <c r="K187" s="94"/>
    </row>
    <row r="188" customFormat="false" ht="42.75" hidden="false" customHeight="true" outlineLevel="0" collapsed="false">
      <c r="A188" s="25"/>
      <c r="B188" s="99" t="s">
        <v>214</v>
      </c>
      <c r="C188" s="94"/>
      <c r="D188" s="94"/>
      <c r="E188" s="39"/>
      <c r="F188" s="33"/>
      <c r="G188" s="33"/>
      <c r="H188" s="39"/>
      <c r="I188" s="39"/>
      <c r="J188" s="39"/>
      <c r="K188" s="94" t="s">
        <v>215</v>
      </c>
    </row>
    <row r="189" customFormat="false" ht="14.25" hidden="false" customHeight="true" outlineLevel="0" collapsed="false">
      <c r="A189" s="25" t="n">
        <v>1</v>
      </c>
      <c r="B189" s="38" t="s">
        <v>216</v>
      </c>
      <c r="C189" s="94" t="s">
        <v>105</v>
      </c>
      <c r="D189" s="94" t="n">
        <v>1</v>
      </c>
      <c r="E189" s="39" t="n">
        <v>110</v>
      </c>
      <c r="F189" s="33" t="s">
        <v>132</v>
      </c>
      <c r="G189" s="33" t="s">
        <v>125</v>
      </c>
      <c r="H189" s="39" t="n">
        <v>110</v>
      </c>
      <c r="I189" s="39" t="n">
        <v>0</v>
      </c>
      <c r="J189" s="39" t="n">
        <v>0</v>
      </c>
      <c r="K189" s="94"/>
    </row>
    <row r="190" customFormat="false" ht="14.25" hidden="false" customHeight="true" outlineLevel="0" collapsed="false">
      <c r="A190" s="25" t="n">
        <v>2</v>
      </c>
      <c r="B190" s="38" t="s">
        <v>217</v>
      </c>
      <c r="C190" s="94"/>
      <c r="D190" s="94"/>
      <c r="E190" s="39" t="n">
        <v>1</v>
      </c>
      <c r="F190" s="33" t="s">
        <v>132</v>
      </c>
      <c r="G190" s="33" t="s">
        <v>125</v>
      </c>
      <c r="H190" s="39" t="n">
        <v>1</v>
      </c>
      <c r="I190" s="39" t="n">
        <v>0</v>
      </c>
      <c r="J190" s="39" t="n">
        <v>0</v>
      </c>
      <c r="K190" s="94"/>
    </row>
    <row r="191" customFormat="false" ht="14.25" hidden="false" customHeight="true" outlineLevel="0" collapsed="false">
      <c r="A191" s="25" t="n">
        <v>3</v>
      </c>
      <c r="B191" s="38" t="s">
        <v>218</v>
      </c>
      <c r="C191" s="94"/>
      <c r="D191" s="94"/>
      <c r="E191" s="39" t="n">
        <v>2</v>
      </c>
      <c r="F191" s="33" t="s">
        <v>132</v>
      </c>
      <c r="G191" s="33" t="s">
        <v>125</v>
      </c>
      <c r="H191" s="39" t="n">
        <v>2</v>
      </c>
      <c r="I191" s="39" t="n">
        <v>0</v>
      </c>
      <c r="J191" s="39" t="n">
        <v>0</v>
      </c>
      <c r="K191" s="94"/>
    </row>
    <row r="192" customFormat="false" ht="14.25" hidden="false" customHeight="true" outlineLevel="0" collapsed="false">
      <c r="A192" s="25" t="n">
        <v>4</v>
      </c>
      <c r="B192" s="38" t="s">
        <v>133</v>
      </c>
      <c r="C192" s="94"/>
      <c r="D192" s="94"/>
      <c r="E192" s="39" t="n">
        <v>5</v>
      </c>
      <c r="F192" s="33" t="s">
        <v>132</v>
      </c>
      <c r="G192" s="33" t="s">
        <v>125</v>
      </c>
      <c r="H192" s="39" t="n">
        <v>5</v>
      </c>
      <c r="I192" s="39" t="n">
        <v>0</v>
      </c>
      <c r="J192" s="39" t="n">
        <v>0</v>
      </c>
      <c r="K192" s="94"/>
    </row>
    <row r="193" customFormat="false" ht="14.25" hidden="false" customHeight="true" outlineLevel="0" collapsed="false">
      <c r="A193" s="25" t="n">
        <v>5</v>
      </c>
      <c r="B193" s="38" t="s">
        <v>219</v>
      </c>
      <c r="C193" s="94"/>
      <c r="D193" s="94"/>
      <c r="E193" s="39" t="n">
        <v>5</v>
      </c>
      <c r="F193" s="33" t="s">
        <v>132</v>
      </c>
      <c r="G193" s="33" t="s">
        <v>125</v>
      </c>
      <c r="H193" s="39" t="n">
        <v>5</v>
      </c>
      <c r="I193" s="39" t="n">
        <v>0</v>
      </c>
      <c r="J193" s="39" t="n">
        <v>0</v>
      </c>
      <c r="K193" s="94"/>
    </row>
    <row r="194" customFormat="false" ht="14.25" hidden="false" customHeight="true" outlineLevel="0" collapsed="false">
      <c r="A194" s="25" t="n">
        <v>6</v>
      </c>
      <c r="B194" s="38" t="s">
        <v>220</v>
      </c>
      <c r="C194" s="94"/>
      <c r="D194" s="94"/>
      <c r="E194" s="39" t="n">
        <v>0.9</v>
      </c>
      <c r="F194" s="33" t="s">
        <v>132</v>
      </c>
      <c r="G194" s="33" t="s">
        <v>125</v>
      </c>
      <c r="H194" s="39" t="n">
        <v>0.9</v>
      </c>
      <c r="I194" s="39" t="n">
        <v>0</v>
      </c>
      <c r="J194" s="39" t="n">
        <v>0</v>
      </c>
      <c r="K194" s="94"/>
    </row>
    <row r="195" customFormat="false" ht="14.25" hidden="false" customHeight="true" outlineLevel="0" collapsed="false">
      <c r="A195" s="25" t="n">
        <v>7</v>
      </c>
      <c r="B195" s="38" t="s">
        <v>221</v>
      </c>
      <c r="C195" s="94"/>
      <c r="D195" s="94"/>
      <c r="E195" s="39" t="n">
        <v>35</v>
      </c>
      <c r="F195" s="33" t="s">
        <v>132</v>
      </c>
      <c r="G195" s="33" t="s">
        <v>125</v>
      </c>
      <c r="H195" s="39" t="n">
        <v>35</v>
      </c>
      <c r="I195" s="39" t="n">
        <v>0</v>
      </c>
      <c r="J195" s="39" t="n">
        <v>0</v>
      </c>
      <c r="K195" s="94"/>
    </row>
    <row r="196" customFormat="false" ht="14.25" hidden="false" customHeight="true" outlineLevel="0" collapsed="false">
      <c r="A196" s="25" t="n">
        <v>8</v>
      </c>
      <c r="B196" s="38" t="s">
        <v>222</v>
      </c>
      <c r="C196" s="94" t="s">
        <v>223</v>
      </c>
      <c r="D196" s="94" t="n">
        <v>2</v>
      </c>
      <c r="E196" s="39" t="n">
        <v>3</v>
      </c>
      <c r="F196" s="33" t="s">
        <v>132</v>
      </c>
      <c r="G196" s="33" t="s">
        <v>125</v>
      </c>
      <c r="H196" s="39" t="n">
        <v>3</v>
      </c>
      <c r="I196" s="39" t="n">
        <v>0</v>
      </c>
      <c r="J196" s="39" t="n">
        <v>0</v>
      </c>
      <c r="K196" s="94"/>
    </row>
    <row r="197" customFormat="false" ht="14.25" hidden="false" customHeight="true" outlineLevel="0" collapsed="false">
      <c r="A197" s="25" t="n">
        <v>9</v>
      </c>
      <c r="B197" s="38" t="s">
        <v>224</v>
      </c>
      <c r="C197" s="94"/>
      <c r="D197" s="94"/>
      <c r="E197" s="39" t="n">
        <v>1.5</v>
      </c>
      <c r="F197" s="33" t="s">
        <v>132</v>
      </c>
      <c r="G197" s="33" t="s">
        <v>125</v>
      </c>
      <c r="H197" s="39" t="n">
        <v>1.5</v>
      </c>
      <c r="I197" s="39" t="n">
        <v>0</v>
      </c>
      <c r="J197" s="39" t="n">
        <v>0</v>
      </c>
      <c r="K197" s="94"/>
    </row>
    <row r="198" customFormat="false" ht="14.25" hidden="false" customHeight="true" outlineLevel="0" collapsed="false">
      <c r="A198" s="25"/>
      <c r="B198" s="96" t="s">
        <v>98</v>
      </c>
      <c r="C198" s="94"/>
      <c r="D198" s="94"/>
      <c r="E198" s="89" t="n">
        <f aca="false">E197+E196+E195+E194+E193+E192+E191+E190+E189</f>
        <v>163.4</v>
      </c>
      <c r="F198" s="33"/>
      <c r="G198" s="33"/>
      <c r="H198" s="89" t="n">
        <v>163.4</v>
      </c>
      <c r="I198" s="39"/>
      <c r="J198" s="39"/>
      <c r="K198" s="94"/>
    </row>
    <row r="199" customFormat="false" ht="42.75" hidden="false" customHeight="true" outlineLevel="0" collapsed="false">
      <c r="A199" s="25"/>
      <c r="B199" s="96" t="s">
        <v>225</v>
      </c>
      <c r="C199" s="94"/>
      <c r="D199" s="94"/>
      <c r="E199" s="39"/>
      <c r="F199" s="33"/>
      <c r="G199" s="33"/>
      <c r="H199" s="39"/>
      <c r="I199" s="39"/>
      <c r="J199" s="39"/>
      <c r="K199" s="94" t="s">
        <v>226</v>
      </c>
    </row>
    <row r="200" customFormat="false" ht="14.25" hidden="false" customHeight="true" outlineLevel="0" collapsed="false">
      <c r="A200" s="25" t="n">
        <v>1</v>
      </c>
      <c r="B200" s="40" t="s">
        <v>227</v>
      </c>
      <c r="C200" s="94" t="s">
        <v>105</v>
      </c>
      <c r="D200" s="94" t="n">
        <v>2</v>
      </c>
      <c r="E200" s="39" t="n">
        <v>6</v>
      </c>
      <c r="F200" s="33" t="s">
        <v>140</v>
      </c>
      <c r="G200" s="33" t="s">
        <v>125</v>
      </c>
      <c r="H200" s="39" t="n">
        <v>0</v>
      </c>
      <c r="I200" s="39" t="n">
        <v>0</v>
      </c>
      <c r="J200" s="39" t="n">
        <v>6</v>
      </c>
      <c r="K200" s="94"/>
    </row>
    <row r="201" customFormat="false" ht="14.25" hidden="false" customHeight="true" outlineLevel="0" collapsed="false">
      <c r="A201" s="25" t="n">
        <v>2</v>
      </c>
      <c r="B201" s="40" t="s">
        <v>228</v>
      </c>
      <c r="C201" s="94" t="s">
        <v>105</v>
      </c>
      <c r="D201" s="94" t="n">
        <v>1</v>
      </c>
      <c r="E201" s="39" t="n">
        <v>8</v>
      </c>
      <c r="F201" s="33" t="s">
        <v>132</v>
      </c>
      <c r="G201" s="33" t="s">
        <v>140</v>
      </c>
      <c r="H201" s="39" t="n">
        <v>0</v>
      </c>
      <c r="I201" s="39" t="n">
        <v>0</v>
      </c>
      <c r="J201" s="39" t="n">
        <v>8</v>
      </c>
      <c r="K201" s="94"/>
    </row>
    <row r="202" customFormat="false" ht="14.25" hidden="false" customHeight="true" outlineLevel="0" collapsed="false">
      <c r="A202" s="25" t="n">
        <v>3</v>
      </c>
      <c r="B202" s="100" t="s">
        <v>229</v>
      </c>
      <c r="C202" s="94" t="s">
        <v>105</v>
      </c>
      <c r="D202" s="94" t="n">
        <v>1</v>
      </c>
      <c r="E202" s="39" t="n">
        <v>4</v>
      </c>
      <c r="F202" s="33" t="s">
        <v>132</v>
      </c>
      <c r="G202" s="33" t="s">
        <v>125</v>
      </c>
      <c r="H202" s="39" t="n">
        <v>0</v>
      </c>
      <c r="I202" s="39" t="n">
        <v>0</v>
      </c>
      <c r="J202" s="39" t="n">
        <v>4</v>
      </c>
      <c r="K202" s="94"/>
    </row>
    <row r="203" customFormat="false" ht="30.75" hidden="false" customHeight="true" outlineLevel="0" collapsed="false">
      <c r="A203" s="25" t="n">
        <v>4</v>
      </c>
      <c r="B203" s="66" t="s">
        <v>230</v>
      </c>
      <c r="C203" s="94" t="s">
        <v>105</v>
      </c>
      <c r="D203" s="94" t="n">
        <v>2</v>
      </c>
      <c r="E203" s="39" t="n">
        <v>7</v>
      </c>
      <c r="F203" s="33" t="s">
        <v>132</v>
      </c>
      <c r="G203" s="33" t="s">
        <v>125</v>
      </c>
      <c r="H203" s="39" t="n">
        <v>0</v>
      </c>
      <c r="I203" s="39" t="n">
        <v>0</v>
      </c>
      <c r="J203" s="39" t="n">
        <v>7</v>
      </c>
      <c r="K203" s="94"/>
    </row>
    <row r="204" customFormat="false" ht="14.25" hidden="false" customHeight="true" outlineLevel="0" collapsed="false">
      <c r="A204" s="25"/>
      <c r="B204" s="101" t="s">
        <v>98</v>
      </c>
      <c r="C204" s="94"/>
      <c r="D204" s="94"/>
      <c r="E204" s="89" t="n">
        <f aca="false">E200+E201+E202+E203</f>
        <v>25</v>
      </c>
      <c r="F204" s="33"/>
      <c r="G204" s="33"/>
      <c r="H204" s="39"/>
      <c r="I204" s="39"/>
      <c r="J204" s="89" t="n">
        <v>25</v>
      </c>
      <c r="K204" s="94"/>
    </row>
    <row r="205" customFormat="false" ht="28.5" hidden="false" customHeight="true" outlineLevel="0" collapsed="false">
      <c r="A205" s="68"/>
      <c r="B205" s="68" t="s">
        <v>231</v>
      </c>
      <c r="C205" s="68"/>
      <c r="D205" s="68"/>
      <c r="E205" s="46" t="n">
        <f aca="false">E204+E198+E187+E180</f>
        <v>347.4</v>
      </c>
      <c r="F205" s="102"/>
      <c r="G205" s="102"/>
      <c r="H205" s="46" t="n">
        <f aca="false">H198+H187+H180</f>
        <v>322.4</v>
      </c>
      <c r="I205" s="46" t="n">
        <v>0</v>
      </c>
      <c r="J205" s="46" t="n">
        <v>25</v>
      </c>
      <c r="K205" s="68"/>
    </row>
    <row r="206" customFormat="false" ht="36" hidden="false" customHeight="true" outlineLevel="0" collapsed="false">
      <c r="A206" s="103"/>
      <c r="B206" s="103" t="s">
        <v>232</v>
      </c>
      <c r="C206" s="103"/>
      <c r="D206" s="103"/>
      <c r="E206" s="104" t="n">
        <f aca="false">E205+E174</f>
        <v>1571.8</v>
      </c>
      <c r="F206" s="105"/>
      <c r="G206" s="105"/>
      <c r="H206" s="104" t="n">
        <f aca="false">H205+H174</f>
        <v>1546.8</v>
      </c>
      <c r="I206" s="104" t="n">
        <v>0</v>
      </c>
      <c r="J206" s="104" t="n">
        <v>25</v>
      </c>
      <c r="K206" s="103"/>
    </row>
    <row r="207" customFormat="false" ht="50.25" hidden="false" customHeight="true" outlineLevel="0" collapsed="false">
      <c r="A207" s="31" t="s">
        <v>233</v>
      </c>
      <c r="B207" s="31"/>
      <c r="C207" s="73"/>
      <c r="D207" s="73"/>
      <c r="E207" s="106" t="n">
        <v>125</v>
      </c>
      <c r="F207" s="107" t="n">
        <v>44440</v>
      </c>
      <c r="G207" s="107" t="n">
        <v>44469</v>
      </c>
      <c r="H207" s="106" t="n">
        <v>60</v>
      </c>
      <c r="I207" s="106" t="n">
        <v>65</v>
      </c>
      <c r="J207" s="106" t="n">
        <v>0</v>
      </c>
      <c r="K207" s="106" t="s">
        <v>234</v>
      </c>
    </row>
    <row r="208" customFormat="false" ht="17.25" hidden="false" customHeight="true" outlineLevel="0" collapsed="false">
      <c r="A208" s="108"/>
      <c r="B208" s="108" t="s">
        <v>235</v>
      </c>
      <c r="C208" s="108"/>
      <c r="D208" s="108"/>
      <c r="E208" s="109" t="n">
        <f aca="false">E207+E206+E83+E70+E47</f>
        <v>6023.34</v>
      </c>
      <c r="F208" s="110"/>
      <c r="G208" s="110"/>
      <c r="H208" s="109" t="n">
        <f aca="false">H207+H206</f>
        <v>1606.8</v>
      </c>
      <c r="I208" s="111" t="n">
        <f aca="false">I207+I83+I70+I47</f>
        <v>4391.54</v>
      </c>
      <c r="J208" s="109" t="n">
        <v>25</v>
      </c>
      <c r="K208" s="112"/>
    </row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23.25" hidden="false" customHeight="true" outlineLevel="0" collapsed="false"/>
    <row r="214" customFormat="false" ht="12.75" hidden="false" customHeight="true" outlineLevel="0" collapsed="false"/>
    <row r="215" customFormat="false" ht="27" hidden="false" customHeight="true" outlineLevel="0" collapsed="false"/>
    <row r="216" customFormat="false" ht="12.75" hidden="false" customHeight="true" outlineLevel="0" collapsed="false"/>
    <row r="217" customFormat="false" ht="38.2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  <row r="1002" customFormat="false" ht="12.75" hidden="false" customHeight="true" outlineLevel="0" collapsed="false"/>
    <row r="1003" customFormat="false" ht="12.75" hidden="false" customHeight="true" outlineLevel="0" collapsed="false"/>
    <row r="1004" customFormat="false" ht="12.75" hidden="false" customHeight="true" outlineLevel="0" collapsed="false"/>
    <row r="1005" customFormat="false" ht="12.75" hidden="false" customHeight="true" outlineLevel="0" collapsed="false"/>
    <row r="1006" customFormat="false" ht="12.75" hidden="false" customHeight="true" outlineLevel="0" collapsed="false"/>
    <row r="1007" customFormat="false" ht="12.75" hidden="false" customHeight="true" outlineLevel="0" collapsed="false"/>
    <row r="1008" customFormat="false" ht="12.75" hidden="false" customHeight="true" outlineLevel="0" collapsed="false"/>
    <row r="1009" customFormat="false" ht="12.75" hidden="false" customHeight="true" outlineLevel="0" collapsed="false"/>
    <row r="1010" customFormat="false" ht="12.75" hidden="false" customHeight="true" outlineLevel="0" collapsed="false"/>
    <row r="1011" customFormat="false" ht="12.75" hidden="false" customHeight="true" outlineLevel="0" collapsed="false"/>
    <row r="1012" customFormat="false" ht="12.75" hidden="false" customHeight="true" outlineLevel="0" collapsed="false"/>
    <row r="1013" customFormat="false" ht="12.75" hidden="false" customHeight="true" outlineLevel="0" collapsed="false"/>
    <row r="1014" customFormat="false" ht="12.75" hidden="false" customHeight="true" outlineLevel="0" collapsed="false"/>
    <row r="1015" customFormat="false" ht="12.75" hidden="false" customHeight="true" outlineLevel="0" collapsed="false"/>
    <row r="1016" customFormat="false" ht="12.75" hidden="false" customHeight="true" outlineLevel="0" collapsed="false"/>
    <row r="1017" customFormat="false" ht="12.75" hidden="false" customHeight="true" outlineLevel="0" collapsed="false"/>
    <row r="1018" customFormat="false" ht="12.75" hidden="false" customHeight="true" outlineLevel="0" collapsed="false"/>
    <row r="1019" customFormat="false" ht="12.75" hidden="false" customHeight="true" outlineLevel="0" collapsed="false"/>
    <row r="1020" customFormat="false" ht="12.75" hidden="false" customHeight="true" outlineLevel="0" collapsed="false"/>
    <row r="1021" customFormat="false" ht="12.75" hidden="false" customHeight="true" outlineLevel="0" collapsed="false"/>
    <row r="1022" customFormat="false" ht="12.75" hidden="false" customHeight="true" outlineLevel="0" collapsed="false"/>
    <row r="1023" customFormat="false" ht="12.75" hidden="false" customHeight="true" outlineLevel="0" collapsed="false"/>
    <row r="1024" customFormat="false" ht="12.75" hidden="false" customHeight="true" outlineLevel="0" collapsed="false"/>
    <row r="1025" customFormat="false" ht="12.75" hidden="false" customHeight="true" outlineLevel="0" collapsed="false"/>
    <row r="1026" customFormat="false" ht="12.75" hidden="false" customHeight="true" outlineLevel="0" collapsed="false"/>
    <row r="1027" customFormat="false" ht="12.75" hidden="false" customHeight="true" outlineLevel="0" collapsed="false"/>
    <row r="1028" customFormat="false" ht="12.75" hidden="false" customHeight="true" outlineLevel="0" collapsed="false"/>
    <row r="1029" customFormat="false" ht="12.75" hidden="false" customHeight="true" outlineLevel="0" collapsed="false"/>
    <row r="1030" customFormat="false" ht="12.75" hidden="false" customHeight="true" outlineLevel="0" collapsed="false"/>
    <row r="1031" customFormat="false" ht="12.75" hidden="false" customHeight="true" outlineLevel="0" collapsed="false"/>
    <row r="1032" customFormat="false" ht="12.75" hidden="false" customHeight="true" outlineLevel="0" collapsed="false"/>
    <row r="1033" customFormat="false" ht="12.75" hidden="false" customHeight="true" outlineLevel="0" collapsed="false"/>
    <row r="1034" customFormat="false" ht="12.75" hidden="false" customHeight="true" outlineLevel="0" collapsed="false"/>
    <row r="1035" customFormat="false" ht="12.75" hidden="false" customHeight="true" outlineLevel="0" collapsed="false"/>
    <row r="1036" customFormat="false" ht="12.75" hidden="false" customHeight="true" outlineLevel="0" collapsed="false"/>
    <row r="1037" customFormat="false" ht="12.75" hidden="false" customHeight="true" outlineLevel="0" collapsed="false"/>
    <row r="1038" customFormat="false" ht="12.75" hidden="false" customHeight="true" outlineLevel="0" collapsed="false"/>
    <row r="1039" customFormat="false" ht="12.75" hidden="false" customHeight="true" outlineLevel="0" collapsed="false"/>
    <row r="1040" customFormat="false" ht="12.75" hidden="false" customHeight="true" outlineLevel="0" collapsed="false"/>
    <row r="1041" customFormat="false" ht="12.75" hidden="false" customHeight="true" outlineLevel="0" collapsed="false"/>
    <row r="1042" customFormat="false" ht="12.75" hidden="false" customHeight="true" outlineLevel="0" collapsed="false"/>
    <row r="1043" customFormat="false" ht="12.75" hidden="false" customHeight="true" outlineLevel="0" collapsed="false"/>
    <row r="1044" customFormat="false" ht="12.75" hidden="false" customHeight="true" outlineLevel="0" collapsed="false"/>
    <row r="1045" customFormat="false" ht="12.75" hidden="false" customHeight="true" outlineLevel="0" collapsed="false"/>
    <row r="1046" customFormat="false" ht="12.75" hidden="false" customHeight="true" outlineLevel="0" collapsed="false"/>
    <row r="1047" customFormat="false" ht="12.75" hidden="false" customHeight="true" outlineLevel="0" collapsed="false"/>
    <row r="1048" customFormat="false" ht="12.75" hidden="false" customHeight="true" outlineLevel="0" collapsed="false"/>
    <row r="1049" customFormat="false" ht="12.75" hidden="false" customHeight="true" outlineLevel="0" collapsed="false"/>
    <row r="1050" customFormat="false" ht="12.75" hidden="false" customHeight="true" outlineLevel="0" collapsed="false"/>
    <row r="1051" customFormat="false" ht="12.75" hidden="false" customHeight="true" outlineLevel="0" collapsed="false"/>
    <row r="1052" customFormat="false" ht="12.75" hidden="false" customHeight="true" outlineLevel="0" collapsed="false"/>
    <row r="1053" customFormat="false" ht="12.75" hidden="false" customHeight="true" outlineLevel="0" collapsed="false"/>
    <row r="1054" customFormat="false" ht="12.75" hidden="false" customHeight="true" outlineLevel="0" collapsed="false"/>
    <row r="1055" customFormat="false" ht="12.75" hidden="false" customHeight="true" outlineLevel="0" collapsed="false"/>
    <row r="1056" customFormat="false" ht="12.75" hidden="false" customHeight="true" outlineLevel="0" collapsed="false"/>
    <row r="1057" customFormat="false" ht="12.75" hidden="false" customHeight="true" outlineLevel="0" collapsed="false"/>
    <row r="1058" customFormat="false" ht="12.75" hidden="false" customHeight="true" outlineLevel="0" collapsed="false"/>
    <row r="1059" customFormat="false" ht="12.75" hidden="false" customHeight="true" outlineLevel="0" collapsed="false"/>
    <row r="1060" customFormat="false" ht="12.75" hidden="false" customHeight="true" outlineLevel="0" collapsed="false"/>
    <row r="1061" customFormat="false" ht="12.75" hidden="false" customHeight="true" outlineLevel="0" collapsed="false"/>
    <row r="1062" customFormat="false" ht="12.75" hidden="false" customHeight="true" outlineLevel="0" collapsed="false"/>
    <row r="1063" customFormat="false" ht="12.75" hidden="false" customHeight="true" outlineLevel="0" collapsed="false"/>
    <row r="1064" customFormat="false" ht="12.75" hidden="false" customHeight="true" outlineLevel="0" collapsed="false"/>
    <row r="1065" customFormat="false" ht="12.75" hidden="false" customHeight="true" outlineLevel="0" collapsed="false"/>
    <row r="1066" customFormat="false" ht="12.75" hidden="false" customHeight="true" outlineLevel="0" collapsed="false"/>
    <row r="1067" customFormat="false" ht="12.75" hidden="false" customHeight="true" outlineLevel="0" collapsed="false"/>
    <row r="1068" customFormat="false" ht="12.75" hidden="false" customHeight="true" outlineLevel="0" collapsed="false"/>
    <row r="1069" customFormat="false" ht="12.75" hidden="false" customHeight="true" outlineLevel="0" collapsed="false"/>
    <row r="1070" customFormat="false" ht="12.75" hidden="false" customHeight="true" outlineLevel="0" collapsed="false"/>
    <row r="1071" customFormat="false" ht="12.75" hidden="false" customHeight="true" outlineLevel="0" collapsed="false"/>
    <row r="1072" customFormat="false" ht="12.75" hidden="false" customHeight="true" outlineLevel="0" collapsed="false"/>
    <row r="1073" customFormat="false" ht="12.75" hidden="false" customHeight="true" outlineLevel="0" collapsed="false"/>
    <row r="1074" customFormat="false" ht="12.75" hidden="false" customHeight="true" outlineLevel="0" collapsed="false"/>
    <row r="1075" customFormat="false" ht="12.75" hidden="false" customHeight="true" outlineLevel="0" collapsed="false"/>
    <row r="1076" customFormat="false" ht="12.75" hidden="false" customHeight="true" outlineLevel="0" collapsed="false"/>
    <row r="1077" customFormat="false" ht="12.75" hidden="false" customHeight="true" outlineLevel="0" collapsed="false"/>
    <row r="1078" customFormat="false" ht="12.75" hidden="false" customHeight="true" outlineLevel="0" collapsed="false"/>
    <row r="1079" customFormat="false" ht="12.75" hidden="false" customHeight="true" outlineLevel="0" collapsed="false"/>
    <row r="1080" customFormat="false" ht="12.75" hidden="false" customHeight="true" outlineLevel="0" collapsed="false"/>
    <row r="1081" customFormat="false" ht="12.75" hidden="false" customHeight="true" outlineLevel="0" collapsed="false"/>
    <row r="1082" customFormat="false" ht="12.75" hidden="false" customHeight="true" outlineLevel="0" collapsed="false"/>
    <row r="1083" customFormat="false" ht="12.75" hidden="false" customHeight="true" outlineLevel="0" collapsed="false"/>
    <row r="1084" customFormat="false" ht="12.75" hidden="false" customHeight="true" outlineLevel="0" collapsed="false"/>
    <row r="1085" customFormat="false" ht="12.75" hidden="false" customHeight="true" outlineLevel="0" collapsed="false"/>
    <row r="1086" customFormat="false" ht="12.75" hidden="false" customHeight="true" outlineLevel="0" collapsed="false"/>
    <row r="1087" customFormat="false" ht="12.75" hidden="false" customHeight="true" outlineLevel="0" collapsed="false"/>
    <row r="1088" customFormat="false" ht="12.75" hidden="false" customHeight="true" outlineLevel="0" collapsed="false"/>
    <row r="1089" customFormat="false" ht="12.75" hidden="false" customHeight="true" outlineLevel="0" collapsed="false"/>
    <row r="1090" customFormat="false" ht="12.75" hidden="false" customHeight="true" outlineLevel="0" collapsed="false"/>
    <row r="1091" customFormat="false" ht="12.75" hidden="false" customHeight="true" outlineLevel="0" collapsed="false"/>
    <row r="1092" customFormat="false" ht="12.75" hidden="false" customHeight="true" outlineLevel="0" collapsed="false"/>
    <row r="1093" customFormat="false" ht="12.75" hidden="false" customHeight="true" outlineLevel="0" collapsed="false"/>
    <row r="1094" customFormat="false" ht="12.75" hidden="false" customHeight="true" outlineLevel="0" collapsed="false"/>
    <row r="1095" customFormat="false" ht="12.75" hidden="false" customHeight="true" outlineLevel="0" collapsed="false"/>
    <row r="1096" customFormat="false" ht="12.75" hidden="false" customHeight="true" outlineLevel="0" collapsed="false"/>
    <row r="1097" customFormat="false" ht="12.75" hidden="false" customHeight="true" outlineLevel="0" collapsed="false"/>
    <row r="1098" customFormat="false" ht="12.75" hidden="false" customHeight="true" outlineLevel="0" collapsed="false"/>
    <row r="1099" customFormat="false" ht="12.75" hidden="false" customHeight="true" outlineLevel="0" collapsed="false"/>
    <row r="1100" customFormat="false" ht="12.75" hidden="false" customHeight="true" outlineLevel="0" collapsed="false"/>
    <row r="1101" customFormat="false" ht="12.75" hidden="false" customHeight="true" outlineLevel="0" collapsed="false"/>
    <row r="1102" customFormat="false" ht="12.75" hidden="false" customHeight="true" outlineLevel="0" collapsed="false"/>
    <row r="1103" customFormat="false" ht="12.75" hidden="false" customHeight="true" outlineLevel="0" collapsed="false"/>
    <row r="1104" customFormat="false" ht="12.75" hidden="false" customHeight="true" outlineLevel="0" collapsed="false"/>
    <row r="1105" customFormat="false" ht="12.75" hidden="false" customHeight="true" outlineLevel="0" collapsed="false"/>
    <row r="1106" customFormat="false" ht="12.75" hidden="false" customHeight="true" outlineLevel="0" collapsed="false"/>
    <row r="1107" customFormat="false" ht="12.75" hidden="false" customHeight="true" outlineLevel="0" collapsed="false"/>
    <row r="1108" customFormat="false" ht="12.75" hidden="false" customHeight="true" outlineLevel="0" collapsed="false"/>
    <row r="1109" customFormat="false" ht="12.75" hidden="false" customHeight="true" outlineLevel="0" collapsed="false"/>
    <row r="1110" customFormat="false" ht="12.75" hidden="false" customHeight="true" outlineLevel="0" collapsed="false"/>
    <row r="1111" customFormat="false" ht="12.75" hidden="false" customHeight="true" outlineLevel="0" collapsed="false"/>
    <row r="1112" customFormat="false" ht="12.75" hidden="false" customHeight="true" outlineLevel="0" collapsed="false"/>
    <row r="1113" customFormat="false" ht="12.75" hidden="false" customHeight="true" outlineLevel="0" collapsed="false"/>
    <row r="1114" customFormat="false" ht="12.75" hidden="false" customHeight="true" outlineLevel="0" collapsed="false"/>
    <row r="1115" customFormat="false" ht="12.75" hidden="false" customHeight="true" outlineLevel="0" collapsed="false"/>
    <row r="1116" customFormat="false" ht="12.75" hidden="false" customHeight="true" outlineLevel="0" collapsed="false"/>
    <row r="1117" customFormat="false" ht="12.75" hidden="false" customHeight="true" outlineLevel="0" collapsed="false"/>
    <row r="1118" customFormat="false" ht="12.75" hidden="false" customHeight="true" outlineLevel="0" collapsed="false"/>
    <row r="1119" customFormat="false" ht="12.75" hidden="false" customHeight="true" outlineLevel="0" collapsed="false"/>
    <row r="1120" customFormat="false" ht="12.75" hidden="false" customHeight="true" outlineLevel="0" collapsed="false"/>
    <row r="1121" customFormat="false" ht="12.75" hidden="false" customHeight="true" outlineLevel="0" collapsed="false"/>
    <row r="1122" customFormat="false" ht="12.75" hidden="false" customHeight="true" outlineLevel="0" collapsed="false"/>
    <row r="1123" customFormat="false" ht="12.75" hidden="false" customHeight="true" outlineLevel="0" collapsed="false"/>
    <row r="1124" customFormat="false" ht="12.75" hidden="false" customHeight="true" outlineLevel="0" collapsed="false"/>
    <row r="1125" customFormat="false" ht="12.75" hidden="false" customHeight="true" outlineLevel="0" collapsed="false"/>
    <row r="1126" customFormat="false" ht="12.75" hidden="false" customHeight="true" outlineLevel="0" collapsed="false"/>
    <row r="1127" customFormat="false" ht="12.75" hidden="false" customHeight="true" outlineLevel="0" collapsed="false"/>
    <row r="1128" customFormat="false" ht="12.75" hidden="false" customHeight="true" outlineLevel="0" collapsed="false"/>
    <row r="1129" customFormat="false" ht="12.75" hidden="false" customHeight="true" outlineLevel="0" collapsed="false"/>
    <row r="1130" customFormat="false" ht="12.75" hidden="false" customHeight="true" outlineLevel="0" collapsed="false"/>
    <row r="1131" customFormat="false" ht="12.75" hidden="false" customHeight="true" outlineLevel="0" collapsed="false"/>
    <row r="1132" customFormat="false" ht="12.75" hidden="false" customHeight="true" outlineLevel="0" collapsed="false"/>
    <row r="1133" customFormat="false" ht="12.75" hidden="false" customHeight="true" outlineLevel="0" collapsed="false"/>
    <row r="1134" customFormat="false" ht="12.75" hidden="false" customHeight="true" outlineLevel="0" collapsed="false"/>
    <row r="1135" customFormat="false" ht="12.75" hidden="false" customHeight="true" outlineLevel="0" collapsed="false"/>
    <row r="1136" customFormat="false" ht="12.75" hidden="false" customHeight="true" outlineLevel="0" collapsed="false"/>
    <row r="1137" customFormat="false" ht="12.75" hidden="false" customHeight="true" outlineLevel="0" collapsed="false"/>
    <row r="1138" customFormat="false" ht="12.75" hidden="false" customHeight="true" outlineLevel="0" collapsed="false"/>
    <row r="1139" customFormat="false" ht="12.75" hidden="false" customHeight="true" outlineLevel="0" collapsed="false"/>
    <row r="1140" customFormat="false" ht="12.75" hidden="false" customHeight="true" outlineLevel="0" collapsed="false"/>
    <row r="1141" customFormat="false" ht="12.75" hidden="false" customHeight="true" outlineLevel="0" collapsed="false"/>
    <row r="1142" customFormat="false" ht="12.75" hidden="false" customHeight="true" outlineLevel="0" collapsed="false"/>
    <row r="1143" customFormat="false" ht="12.75" hidden="false" customHeight="true" outlineLevel="0" collapsed="false"/>
    <row r="1144" customFormat="false" ht="12.75" hidden="false" customHeight="true" outlineLevel="0" collapsed="false"/>
    <row r="1145" customFormat="false" ht="12.75" hidden="false" customHeight="true" outlineLevel="0" collapsed="false"/>
    <row r="1146" customFormat="false" ht="12.75" hidden="false" customHeight="true" outlineLevel="0" collapsed="false"/>
    <row r="1147" customFormat="false" ht="12.75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1">
    <mergeCell ref="J1:K1"/>
    <mergeCell ref="F6:H6"/>
    <mergeCell ref="A7:K7"/>
    <mergeCell ref="A8:K8"/>
    <mergeCell ref="A10:A12"/>
    <mergeCell ref="B10:B12"/>
    <mergeCell ref="C10:C12"/>
    <mergeCell ref="D10:D12"/>
    <mergeCell ref="E10:E12"/>
    <mergeCell ref="F10:G10"/>
    <mergeCell ref="H10:J10"/>
    <mergeCell ref="K10:K12"/>
    <mergeCell ref="A13:K13"/>
    <mergeCell ref="A18:K18"/>
    <mergeCell ref="F24:G24"/>
    <mergeCell ref="F40:G40"/>
    <mergeCell ref="F43:G43"/>
    <mergeCell ref="A73:K73"/>
    <mergeCell ref="A79:B79"/>
    <mergeCell ref="A84:K84"/>
    <mergeCell ref="A207:B20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2021-05-31T10:29:33Z</dcterms:modified>
  <cp:revision>3</cp:revision>
  <dc:subject/>
  <dc:title/>
</cp:coreProperties>
</file>